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adm\COMPARTIDO\SSCC\CALIDADE\Programas_Calidade\Medicion_Satisfaccion\Doutoramento\Profesorado\2024 cursos 2022_23 a 2023_24\Resultados\"/>
    </mc:Choice>
  </mc:AlternateContent>
  <bookViews>
    <workbookView xWindow="0" yWindow="0" windowWidth="28800" windowHeight="11100" tabRatio="500"/>
  </bookViews>
  <sheets>
    <sheet name="201819 a 201920 Directoresas e " sheetId="1" r:id="rId1"/>
  </sheets>
  <definedNames>
    <definedName name="_xlnm._FilterDatabase" localSheetId="0" hidden="1">'201819 a 201920 Directoresas e '!$A$8:$F$74</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85" i="1" l="1"/>
  <c r="G87" i="1"/>
  <c r="G114" i="1" l="1"/>
  <c r="G115" i="1"/>
  <c r="G116" i="1"/>
  <c r="G117" i="1"/>
  <c r="G110" i="1"/>
  <c r="G103" i="1"/>
  <c r="G104" i="1"/>
  <c r="G105" i="1"/>
  <c r="G106" i="1"/>
  <c r="G98" i="1"/>
  <c r="G99" i="1"/>
  <c r="G93" i="1"/>
  <c r="G94" i="1"/>
  <c r="G113" i="1"/>
  <c r="G109" i="1"/>
  <c r="G102" i="1"/>
  <c r="G97" i="1"/>
  <c r="G92" i="1"/>
  <c r="G86" i="1"/>
  <c r="G88" i="1"/>
  <c r="G89" i="1"/>
  <c r="G84" i="1" l="1"/>
  <c r="G112" i="1" l="1"/>
  <c r="G96" i="1"/>
  <c r="G91" i="1"/>
  <c r="G108" i="1"/>
  <c r="G101" i="1" l="1"/>
  <c r="G118" i="1" l="1"/>
  <c r="H85" i="1" l="1"/>
  <c r="H89" i="1"/>
  <c r="H86" i="1"/>
  <c r="H87" i="1"/>
  <c r="H88" i="1"/>
  <c r="H92" i="1"/>
  <c r="H93" i="1"/>
  <c r="H84" i="1"/>
  <c r="H116" i="1"/>
  <c r="H117" i="1"/>
  <c r="H99" i="1"/>
  <c r="H105" i="1"/>
  <c r="H102" i="1"/>
  <c r="H114" i="1"/>
  <c r="H97" i="1"/>
  <c r="H98" i="1"/>
  <c r="H113" i="1"/>
  <c r="H109" i="1"/>
  <c r="H115" i="1"/>
  <c r="H94" i="1"/>
  <c r="H110" i="1"/>
  <c r="H106" i="1"/>
  <c r="H104" i="1"/>
  <c r="H91" i="1"/>
  <c r="H108" i="1"/>
  <c r="H96" i="1"/>
  <c r="H112" i="1"/>
  <c r="H103" i="1"/>
  <c r="H101" i="1"/>
  <c r="H118" i="1" l="1"/>
</calcChain>
</file>

<file path=xl/sharedStrings.xml><?xml version="1.0" encoding="utf-8"?>
<sst xmlns="http://schemas.openxmlformats.org/spreadsheetml/2006/main" count="395" uniqueCount="201">
  <si>
    <t>Resposta co ID</t>
  </si>
  <si>
    <t>Perfil</t>
  </si>
  <si>
    <t>Programa de doutoramento</t>
  </si>
  <si>
    <t>Segundo a súa opinión, que melloras considera que se deberían incorporar á titulación?  Pode incluír comentarios ou matizacións ás valoracións do cuestionario.</t>
  </si>
  <si>
    <t>Tempo da pregunta: Q00021</t>
  </si>
  <si>
    <t>Director/a de tese</t>
  </si>
  <si>
    <t>Análise económica e estratexia empresarial</t>
  </si>
  <si>
    <t>Xeotecnoloxías aplicadas á construción, enerxía e industria</t>
  </si>
  <si>
    <t>Director/a e titor/a de tese</t>
  </si>
  <si>
    <t>Tecnoloxías da Información e as Comunicacións</t>
  </si>
  <si>
    <t>Sistemas software intelixentes e adaptables</t>
  </si>
  <si>
    <t>Ciencias mariñas, tecnoloxía e xestión (Campus do Mar)</t>
  </si>
  <si>
    <t>Ordenación xurídica do mercado</t>
  </si>
  <si>
    <t>Estudos lingüísticos</t>
  </si>
  <si>
    <t>Estudos ingleses avanzados:lingüística, literatura e cultura</t>
  </si>
  <si>
    <t>Protección do patrimonio cultural</t>
  </si>
  <si>
    <t>Auga, sustentabilidade e desenvolvemento</t>
  </si>
  <si>
    <t>Titor/a de tese</t>
  </si>
  <si>
    <t>Eficiencia Enerxética e sustentabilidade en enxeñaría e arquitectura</t>
  </si>
  <si>
    <t>Ciencias da educación e do comportamiento</t>
  </si>
  <si>
    <t>Ciencia e tecnoloxía agroalimentaria</t>
  </si>
  <si>
    <t>Estudos literarios</t>
  </si>
  <si>
    <t>Comunicación</t>
  </si>
  <si>
    <t>Ecosistemas terrestres, uso sustentable e implicacións ambientais</t>
  </si>
  <si>
    <t>Biotecnoloxía avanzada</t>
  </si>
  <si>
    <t>Enxeñaría Química</t>
  </si>
  <si>
    <t>Creatividade e innovación social e sustentable</t>
  </si>
  <si>
    <t>Xestión e resolución de conflitos. Menores, Familia e Xusticia terapéutica</t>
  </si>
  <si>
    <t>Equidade e innovación en educación</t>
  </si>
  <si>
    <t>Creación e investigación en arte contemporánea</t>
  </si>
  <si>
    <t>Tradución e paratradución</t>
  </si>
  <si>
    <t>Métodos matemáticos e simulación numérica en enxeñaría e ciencias aplicadas</t>
  </si>
  <si>
    <t>Estatística e investigación operativa</t>
  </si>
  <si>
    <t>Endocrinoloxía</t>
  </si>
  <si>
    <t>2 Inf</t>
  </si>
  <si>
    <t>3 SGC</t>
  </si>
  <si>
    <t>4 RH</t>
  </si>
  <si>
    <t>5 RMS</t>
  </si>
  <si>
    <t>6 Res</t>
  </si>
  <si>
    <t>Act</t>
  </si>
  <si>
    <t>PIng</t>
  </si>
  <si>
    <t>Sup</t>
  </si>
  <si>
    <t>Rec</t>
  </si>
  <si>
    <t>Organización e Desenvolvemento</t>
  </si>
  <si>
    <t>Información e Transparencia</t>
  </si>
  <si>
    <t>Pub</t>
  </si>
  <si>
    <t>Acc</t>
  </si>
  <si>
    <t>Publicación de información</t>
  </si>
  <si>
    <t>SGC público</t>
  </si>
  <si>
    <t>Inf</t>
  </si>
  <si>
    <t>Sistema de Garantía de Calidade</t>
  </si>
  <si>
    <t>XPD</t>
  </si>
  <si>
    <t>O SGC facilita a xestión dos PD</t>
  </si>
  <si>
    <t>O SGC garante a recollida de información</t>
  </si>
  <si>
    <t>Rev</t>
  </si>
  <si>
    <t>Revisión do SGC</t>
  </si>
  <si>
    <t>Recom</t>
  </si>
  <si>
    <t>Recursos humanos</t>
  </si>
  <si>
    <t>ExpInv</t>
  </si>
  <si>
    <t>Acreditación experiencia investigadora do PDI</t>
  </si>
  <si>
    <t>Acceso á información pública</t>
  </si>
  <si>
    <t>Tit</t>
  </si>
  <si>
    <t>Int</t>
  </si>
  <si>
    <t>Internacionalización do PD</t>
  </si>
  <si>
    <t>Persoal de apoio</t>
  </si>
  <si>
    <t>Recursos materiais e servizos</t>
  </si>
  <si>
    <t>RM</t>
  </si>
  <si>
    <t>Ser</t>
  </si>
  <si>
    <t>Servizos</t>
  </si>
  <si>
    <t>Resultados</t>
  </si>
  <si>
    <t>Comp</t>
  </si>
  <si>
    <t>Adquisición de competencias polo estudantado</t>
  </si>
  <si>
    <t>IndAc</t>
  </si>
  <si>
    <t>Indicadores académicos</t>
  </si>
  <si>
    <t>Adec</t>
  </si>
  <si>
    <t>Adecuación dos indicadores ao perfil do estudantado</t>
  </si>
  <si>
    <t>Sat</t>
  </si>
  <si>
    <t>Satisfacción</t>
  </si>
  <si>
    <t>InsLab</t>
  </si>
  <si>
    <t>Inserción laboral</t>
  </si>
  <si>
    <t>1 Org</t>
  </si>
  <si>
    <t>1 Org
5 RMS</t>
  </si>
  <si>
    <t>Ded</t>
  </si>
  <si>
    <t>Sup
RM</t>
  </si>
  <si>
    <t>PAp</t>
  </si>
  <si>
    <t>Coord</t>
  </si>
  <si>
    <t>Actualización do programa e estratexia</t>
  </si>
  <si>
    <t>Guía de seguimento e acreditación dos títulos oficiais de doutoramento da ACSUG (v2, 2018)</t>
  </si>
  <si>
    <t>RESPOSTAS ÁS PREGUNTAS ABERTAS</t>
  </si>
  <si>
    <t>Contido</t>
  </si>
  <si>
    <t xml:space="preserve">Informe de Resultados </t>
  </si>
  <si>
    <t>Nº</t>
  </si>
  <si>
    <t>Programa de doutoramento (PD)</t>
  </si>
  <si>
    <t>Criterio*</t>
  </si>
  <si>
    <t>Sub-criterio*</t>
  </si>
  <si>
    <t>CLAVES:</t>
  </si>
  <si>
    <t>Estes criterios coinciden cos definidos na:</t>
  </si>
  <si>
    <t>Perfil de ingreso e número adecuado de estudantes</t>
  </si>
  <si>
    <t>Mecanismos de supervisión dos doutorandos e actividades formativas</t>
  </si>
  <si>
    <t>Coordinación en programas interuniversitarios e colaboracións externas</t>
  </si>
  <si>
    <t>Resposta ás recomendacións de informes externos</t>
  </si>
  <si>
    <t xml:space="preserve">Suficiencia e dedicación do PDI </t>
  </si>
  <si>
    <t>Titorización e dirección de tese</t>
  </si>
  <si>
    <t>Total</t>
  </si>
  <si>
    <t>Aspectos mellorables</t>
  </si>
  <si>
    <r>
      <t xml:space="preserve">Criterio
</t>
    </r>
    <r>
      <rPr>
        <sz val="12"/>
        <color rgb="FF0070C0"/>
        <rFont val="Arial"/>
        <family val="2"/>
      </rPr>
      <t>Sub-criterio</t>
    </r>
  </si>
  <si>
    <t>Se quere facer algunha suxestión/observación, utilice este espazo:   </t>
  </si>
  <si>
    <t>Metodoloxías e aplicacións en ciencias da vida</t>
  </si>
  <si>
    <t>precisase apoio administrativo</t>
  </si>
  <si>
    <t>Creo que en BBAA debería estar más potenciada la inclusión del trabajo creativo como forma de investigación.</t>
  </si>
  <si>
    <t>Precisamos peneirar o tipo de estudantes e as teses que facemos. Grande e internacionalizado non sempre é mellor que pequeno e nacional. Sen enmendas á totalidade de nada, porque o programa cumpríu grandes obxectivos, pódese pensar nunha visión e, coherentemente con ela, en procedementos e prazos razoables de evolución que non perdan de vista o marco institucional absolutamente demencial que se deriva da ANECA.</t>
  </si>
  <si>
    <t>El reconocimiento en horas de descuento es muy escaso, más en el caso del Doctorado en Creatividad e Innovación Social y Sostenible, con codirección, aunque realmente el trabajo es el mismo que en el caso de una dirección única.</t>
  </si>
  <si>
    <t>Resumen: caos administrativo y mentalidad de gestoría</t>
  </si>
  <si>
    <t>hay cosas que no he utilizado o desconozco de este programa, por lo que estáis preguntando. quizás habría que proporcionar un pdf con información general para los tutores/directores de tesis, con un resumen de lo que se espera de ellos y los recursos de la uvigo/programa de doctorado.</t>
  </si>
  <si>
    <t>La CAP no puede ser un Tribunal inquisitorial previo</t>
  </si>
  <si>
    <t>É necesario introducir mais transparencia e obxectividade nos procesos de designación dos membros e cargos da CAP e da EIDO, reducir drásticamente a burocracia innecesaria nos procesos de funcionamento da CAP e da EIDO, e atribuir un maior grado de autonomía aos titores e directores da Tese no proceso de formación do/a doutorando/a.</t>
  </si>
  <si>
    <t>Excesivos y procelosos trámites administrativos, muy encorsetados y poco flexibles con la resolución de problemas, la distinta procedencia y circunstancias particulares académicas o profesionales de los estudiantes de doctorado.</t>
  </si>
  <si>
    <t>Rógase a actualización da información do proceso e checklist da presentación da tese na páxina web da EIDO</t>
  </si>
  <si>
    <t>El procedimiento administrativo para la tramitación y defensa de las tesis doctorales es farragoso, engorroso, difícil y consume una grandísima cantidad de tiempo por la propia maquinaria de gestión de la Universidad, con trámites complejos, innecesarios y difíciles de entender. A día de hoy es un atranco importante para la presentación de las tesis doctorales y supone un esfuerzo mucho mayor del necesario en horas de trabajo.</t>
  </si>
  <si>
    <t>Gustaríame solicitar á universidade un cambio no sistema de avaliación do profesorado polo alumnado, xa que na actualiade a participación dos estudantes é moi baixa. Creo que podería falicitar a sua participación facer un test mais sinxelo e que se puidese realizar durante uns minutos durante a derradeira ou a anterior aula de cada materia.</t>
  </si>
  <si>
    <t>Mellora información, dende a EIDO, do proceso de depósito e lectura da tese. Normas e información mais detalladas sobre formato da tese</t>
  </si>
  <si>
    <t>Trátase dun programa de doutotamento con moi pouca transparencia, cunha dirección errática, cunha nula participación do PDI que conformamos o programa e sen ningún control democrático.</t>
  </si>
  <si>
    <t>Na web da EIDO debería de haber un medio de consulta mais directo nos procesos e tempos. Tamén podería desenvolverse un chatbot que responda ás preguntas mais frecuentes alimentado polos PDFs da normativa estatal, da Uvigo e do programa.</t>
  </si>
  <si>
    <t>Nada a referir.</t>
  </si>
  <si>
    <t>Non termino de verlle a utilidad o sistema de seguimento a través do SUXI.  Me parece que xera moito traballo cando o verdadero seguimento o fai directamtene o tutor da tese.</t>
  </si>
  <si>
    <t>Pensando na internacionalización do(s) programa(s), habería que traducir toda a web da EIDO polo menos ao inglés, xa que é un dos primeiros lugares ao que o alumnado vai buscar información.</t>
  </si>
  <si>
    <t>Necesidad de agilizar los tramites</t>
  </si>
  <si>
    <t>O traballo do director e secretario do programa son para min moi satisfactorios. Un traballo que está pouco recompensado.</t>
  </si>
  <si>
    <t>A aplicación da secretaría virtual para a xestión dos doutorandos é moi mellorable. Sería moi interesante que aos directores e titores se nos mantivese informados da dispoñibilidade e dos prazos das xestións a realizar (validación de actividades, xeración de informes anuais, etc.).</t>
  </si>
  <si>
    <t>Considero que es muy importante que la CAPD mantenga informado a los directores/tutores. En general los directores/tutores que no formamos parte de la CAPD no recibimos información. Únicamente se ponen en contacto con nosotros para recabar información nuestra sobre sexenios, proyectos, etc cuando la necesitan para una evaluación ,acreditación, etc.
Es muy importante que nos informen de cuándo van a tener las reuniones de las CAPD. Esto nos ayudaría a poder programar los informes, realizarlos antes de dicha CAPD, etc. Es tan sencillo como ponernos en copia cuando envíen la convocatoria a los miembros de la CAPD. Y si es no fuera posible, porque hay documentos que no deberíamos ver en dicha convocatoria, enviar un email a los directores/tutores que no pertenecemos a la CAPD sobre la fecha de la próxima CAPD. Esto, tan sencillo, nos sería muy útil. Muchas gracias.</t>
  </si>
  <si>
    <t>Considero un error del Programa la limitación drástica de las plazas  para el acceso al Programa de Doctorado. Esta limitación reduce drásticamente las posibilidades de rendimiento de la Escuela de doctorado, y una disminución de las posibles tesis que puedan llegar a realizarse.</t>
  </si>
  <si>
    <t>Se vota de menos mais actividades sopciais que permitan aos alumnos coñecerse e interactuar. Tamen se votan de menos seminarios frecuentes entre doutorandos.</t>
  </si>
  <si>
    <t>El programa informático de gestión del alumnado, donde tienen que subir las actividades y el tutor-coordinador aprobarlo está obsoleto, tiene errores, aparecen alumnos que ya finalizaron su tesis como estudiantes; no es nada intuitivo y genera mucha confusión tanto al alumnado como al profesorado.
Los coordinadores tienen que llevar a cabo mucho trabajo burocrático que podría llevarse a cabo con una buena web.
A veces es desesperante..</t>
  </si>
  <si>
    <t>Creo que sería moi conveniente que todo o estudantado de doutoramento tivera opción a solicitar bolsas independentemente da idade ou data de realización do Máster.</t>
  </si>
  <si>
    <t>ns</t>
  </si>
  <si>
    <t>Pouca información dos cursos que se ofertan o alumnado no programa doutoral, e pouca flexibilidade en canto as clases xa que está moi centrado no Campus de Ourense. Os alumnos de doutoramento doutros campus deben trasladarse obrigatoriamente as clases, non habendo flexibilidade para que podan conectarse online dende outros campus onde fan os seu traballo de doutoramento.</t>
  </si>
  <si>
    <t>As esixencias cos doctorandos deberían ser maiores</t>
  </si>
  <si>
    <t>A dirección de teses para o profesorado non está suficientemente recoñecida, tendo en conta o esforzo que supón.</t>
  </si>
  <si>
    <t>As a supervisor with international students, I hope the public sector can have more English-speaking staff.</t>
  </si>
  <si>
    <t>A plataforma de xestión da información e os procedementos que inclúe son pouco amigables. Sería bo implementar un sistema de alertas cando os titores teníamos que validar actividades.</t>
  </si>
  <si>
    <t>In all the years that I have been supervising a doctoral student at the University of Vigo, the invitation to complete this questionnaire is the first time the university has contacted me.   As an employee of UK university, I am shocked that I have never received a 'thank you' from Vigo, no pay, and no information whatsoever about the university's regulations or training provisions or other support for the student.  Everything I have learnt about Vigo has come from the student themselves.  This is a very poor way to support your staff and to support your students.</t>
  </si>
  <si>
    <t>Eu levo tres anos fóra da Universidade e oito de xubilada. De maneira que me refiro ós anos en que fun docente. Antes da creación da Escola de doutoramento, esa sección funcionaba moi mal. A xente do servizo que o levaba non tiña unha boa formación nese campo. Recordo que o alumnado andaba perdido. Coa creación da Escola, o primeiro director da nosa Facultade de Filoloxía e Tradución, Antonio Chas Aguión, tivo problemas mais el solucionaba todo a base de traballo e de insistencia.
Boa sorte nos tempos que corren.</t>
  </si>
  <si>
    <t>Creo que sería moi importante conseguir financiación para becas, sobre todo para áreas nas que o alumnado é maioritariamente de fora.</t>
  </si>
  <si>
    <t>Non ter acceso á información de Moovi é un problema á hora de seguir os calendarios do programa.</t>
  </si>
  <si>
    <t>La página web de la EIDO es poco intuitiva. La subida de información no es directa, aunque el responsable de habilitarla es amable y eficiente.</t>
  </si>
  <si>
    <t>Al ser un profesor externo al programa ha habido muchas preguntas que no he tenido información suficiente para contestar, por lo que pido disculpas.</t>
  </si>
  <si>
    <t>Demasiado burocratizado todo</t>
  </si>
  <si>
    <t>A xestión académica a través da secretaría virtual podería mellorarse.</t>
  </si>
  <si>
    <t>Debería mejorarse la información que desde la Secretaría Virtual se ofrece del Programa de Doctorado a los Directores y Tutores. Por ejemplo no se puede saber cuántos alumnos hay matriculados cada año (cuántos y quiénes han renovado o no la matrícula);  cuántos y quiénes están a tiempo parcial y t. completo cada año; cuántos y quiénes están de alta y baja;  cuántos y quiénes han abandonado cada curso; cuál es la plantilla real de profesorado cada año (quiénes se han jubilado...), etc. Todo esto dificulta la labor de seguimiento de los docentes del programa, siendo necesario pedir ayuda a las administrativas o a la EIDO para tener esta información, que entiendo debería ser accesible por defecto, para los docentes del Programa, o al menos para la Coordinadora del mismo.
Así mismo resultaría de gran a ayuda en un programa Interuniversitario, como este, tener todos estos datos actualizados y accesibles en relación a todos los docentes del programa en cada sede. Aunque cursamos el alta de nuevos directores de las distintas sedes cada año, en la EIDO; no conseguimos tener el listado actualizado de los mismos.
Por lo demás los docentes del Programa estamos altamente satisfechos con el espacio académico que ha ido configurando el mismo.</t>
  </si>
  <si>
    <t>fai falta máis información ordenada e en inglés.</t>
  </si>
  <si>
    <t>No he respondido a muchas de las cuestiones porque soy un profesor de otra universidad. Soy Co-Director.</t>
  </si>
  <si>
    <t>a web do programa DOMAR non está sempre operativa ou actualizada. A información administrativa (trámites, plazos para informes, formularios, etc.) para os directores de tese é  escasa e confusa, particularmente para os directores non vinculados ás universidades participantes.</t>
  </si>
  <si>
    <t>N/A.</t>
  </si>
  <si>
    <t>A escala que usan non é clara-  vai de 1 a 5 ou de 5 a 1?</t>
  </si>
  <si>
    <t>Levo pouco tempo cotitorizando e as labores administrativas lévaas a cabo unha compañeira polo que deixei sen respotar algunhas cuestións ao non poder ter unha opinión fundamentada</t>
  </si>
  <si>
    <t>Me gusto q el trámite para titulación de la estudiante por cotutela fue expedito y flexible</t>
  </si>
  <si>
    <t>Quero destacar o bon traballo de Xesús, o PAS da Escola. Moitas grazas!!!</t>
  </si>
  <si>
    <t>Simplificar y faciliar los crecientemente complicados y poco útiles trámites y procedimientos administrativos.</t>
  </si>
  <si>
    <t>DoMar necesita mas personal</t>
  </si>
  <si>
    <t>No meu caso non podo responder á maioría de pregutnas. É o primeiro ano coma director de tese así que non coñezo a maioría das cousas polas que se pregunta (servicios administrativos, aulas, etc). 
Tampouco son profesor do doutorado así que tampouco coñezo o nivel do alumnado nin outros aspectos.</t>
  </si>
  <si>
    <t>Medición de satisfacción do profesorado destinada aos directores/as e titores/as de teses cos programas de doutoramento - 2024
(cursos 2022/23 e 2023/24)</t>
  </si>
  <si>
    <t xml:space="preserve">PAp </t>
  </si>
  <si>
    <t>Recursos materiais (inclúe financiamento)</t>
  </si>
  <si>
    <t>5 RMS
5 RMS</t>
  </si>
  <si>
    <t>RM
RM</t>
  </si>
  <si>
    <t>Facilitar la interacción por secretaría virtual, que es compleja y con errores, 
y facilitar los estudios incrementando el número de Becas</t>
  </si>
  <si>
    <t>Sería sempre de grande utilidade contribuir a que os directores de Teses podan facer estadías externas á UVIGO para cimentar relacións con outros PDI de outros programas de doutoramento. Deste xeito téndense pontes para cando o doctorando necesite facer estadías externas á UVIGO en programas de doutoramento semellantes. 
Por outra banda, o profesorado de doutoramento e tamén os directores deberíamos ter dereito a solicitar material bibliográfico para que os doutorandos podan completar a súa formación investigadora co material existente e tamén co que progresivamente vai pedindo os directores de Tese, titores, etc. Coa solicitude de bibliografía a cargo da docencia nos graos non chega. Os recursos son baixos para cada área de coñecemento e só chega para adquirir un pequeno rexistro de títulos bibliográficos. 
Por último, entendo como positivo ter xuntanzas entre os directores, titores e os organos da EIDO para ir mellorando progresivamente no programa de doutoramento.</t>
  </si>
  <si>
    <t>4 RH
5 RMS
3 SGC</t>
  </si>
  <si>
    <t>Int
RM
XPD</t>
  </si>
  <si>
    <t>In my experience, the students undergoing a PhD at UV have very little support. They do not have access to journals, they do not have access to an ethics board to approve their studies, and they never get replies to their questions (neither from the director nor the administration). 
I am supervising a student at your university for free! I did not even receive any documentation confirming my role. These are very poor practices and very disorganised. The only reason that students register with UV is because the fees are very low compared with other universities.</t>
  </si>
  <si>
    <t>5 RMS
1 Org</t>
  </si>
  <si>
    <t>RM
Sup</t>
  </si>
  <si>
    <t>Deberíase garantir que toda persoa doctoranda sen contrato laboral outros ingresos periódicos teña algún tipo de bolsa que lle permita adicarse total ou parcialmente á investigación durante a preparación da teses. 
O labor de dirección e titorización das teses debería estar contemplado no POD do profesorado con algún tipo de recoñecemento de horas.</t>
  </si>
  <si>
    <t>5 RMS
4 RH</t>
  </si>
  <si>
    <t>RM
Tit</t>
  </si>
  <si>
    <t>Por favor, es crucial que desde la EIDO se faciliten los trámites burocráticos a los estudiantes internacionales que no hablan castellano ni gallego. La página web de EIDO no está disponible en inglés (y ni siquiera hay un enlace directo a la misma desde la página de entrada a la UVigo), lo cual es sonrojante para una escuela de doctorado que se dice "internacional".
 Es completamente IMPOSIBLE para un potencial estudiante internacional completar todos los pasos administrativos de cara a la admisión sin la ayuda de los tutores (lo que no se encuentra en sus obligaciones). Todos los formularios deberían estar disponibles en inglés. Llevamos décadas así y seguimos dando una imagen de universidad "de provincias".</t>
  </si>
  <si>
    <t>2 Inf
1 Org</t>
  </si>
  <si>
    <t>Acc
Sup</t>
  </si>
  <si>
    <t>--</t>
  </si>
  <si>
    <t>Precísanse máis bolsas e contratos para persoal investigador en formación; a maior parte do alumnado do programa debe traballar ao tempo que investiga. 
Deberían concederse máis horas recoñecidas en POD para cursos de formación. 
O labor de dirección debería recoñecerse cada ano se o alumnado ten informe favorable da súa actividade, e non despois de defender a tese, xa que é durante a preparación da mesma cando empregamos horas da nosa xornada (non recoñecidas dentro da xornada laboral) nas tarefas de supervisión.  O recoñecemento a posteriori pode de feito quedar sen efecto se a directora ou director ten unha baixa, unha excedencia ou se xubila. Debería revisarse este aspecto e facer recoñecementos anuais durante o periodo en que a doutoranda/o estea matriculada/o.</t>
  </si>
  <si>
    <t>Unha escola internacional de doutoramento non pode seguir cunha páxina web que non estea en inglés. É un problema para o estudantado que non fala galego nin castelán.
Considero tamén que o persoal de administración que traballa nos programas de doutoramento debería ter formación en inglés para atender as dúbidas e consultas neste idioma para estuantes extranxeiros.
Van xa moitos anos da creación da EIDO e ainda temos esta situación, francamente lamentable, co idioma.</t>
  </si>
  <si>
    <t>Acc
PAp</t>
  </si>
  <si>
    <t>Excesivas trabas burocráticas e 
falta de personal</t>
  </si>
  <si>
    <t>1 Org
4 RH</t>
  </si>
  <si>
    <t>2 Inf
4 RH</t>
  </si>
  <si>
    <t>Sup
PAp</t>
  </si>
  <si>
    <t>Non é aceptable que os estudantes vexan retrasada a  defensa da sua tese por trabas admistrativas derivadas da falta de persoal. 
Os requisitos para a defense e da conformación do tribunal deberían estar claros por todo o persoal para no dar idnicacións contradictorias.  
É absolutamente necesario incrementar os orzamentos para garantir a asistencia presencial de totodolos membros dos tribunais, esepcialmente nas teses internacionais. A imaxe que da a Universidad de moi pobre no podendo cubriras viaxes dos membros dos tribunais.</t>
  </si>
  <si>
    <t>4 RH
1 Org
5 RMS</t>
  </si>
  <si>
    <t>PAp 
Sup
RM</t>
  </si>
  <si>
    <t>Reducir as tarefas administrativas das persoas que actúan de tutores e directores. 
A implantación das plataformas informáticas non pode significar un aumento das tarefas administrativas a docentes e estudantes. 
Deberían ir acompañadas de un maior soporte de personal de administración e servizos que, segundo a miña opinión, é insuficiente, atopándose el tamén saturado de traballo.</t>
  </si>
  <si>
    <t>1 Org
5 RMS
4 RH</t>
  </si>
  <si>
    <t>Sup
RM
PAp</t>
  </si>
  <si>
    <t>La forma en que se valoran los carteles en los pasillos no me parece adecuada.
La comunicación no es buena y hay comentarios categóricos que desmotivan al alumno y lo llevan a desistir.
El desconocimiento del perfil profesional y de los conocimientos del estudiante puede dar lugar a comentarios y observaciones incorrectas y valoraciones injustas.
La evaluación anual, si existe, debería repensarse en gran medida.
Los criterios deben ser claros y la comunicación de la universidad con los estudiantes debe ser efectiva, lo cual no es el caso.</t>
  </si>
  <si>
    <t xml:space="preserve">Inf
Sup
</t>
  </si>
  <si>
    <t>mejorar la secretaria virtual, 
la web es muy complicada</t>
  </si>
  <si>
    <t>5 RMS
2 Inf</t>
  </si>
  <si>
    <t>RM
Acc</t>
  </si>
  <si>
    <t>Os programas de doutoramento deberían ter unha aula comun para aquelas persoas que non están asociadas a grupos de investigación concretos.
Unha guia completa dos procedementos tanto en cada programa como na EIDO sería de axuda para os alumnos e directores.
Na aplicación informática deberían saltar avisos ao correo electrónico para realizar accións na secretaría virtual.</t>
  </si>
  <si>
    <t>5 RMS
1 Org
5 RMS</t>
  </si>
  <si>
    <t xml:space="preserve">RM
Sup
RM
</t>
  </si>
  <si>
    <t>More frequent follow-up of the doctoral student and a broader training
/financing offer are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</si>
</sst>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family val="2"/>
      <charset val="1"/>
    </font>
    <font>
      <sz val="10"/>
      <name val="Arial"/>
      <family val="2"/>
    </font>
    <font>
      <u/>
      <sz val="10"/>
      <color theme="10"/>
      <name val="Arial"/>
      <family val="2"/>
      <charset val="1"/>
    </font>
    <font>
      <sz val="22"/>
      <color rgb="FF0070C0"/>
      <name val="New Baskerville"/>
      <family val="1"/>
    </font>
    <font>
      <sz val="14"/>
      <name val="New Baskerville"/>
      <family val="1"/>
    </font>
    <font>
      <sz val="12"/>
      <color rgb="FF0070C0"/>
      <name val="Arial"/>
      <family val="2"/>
      <charset val="1"/>
    </font>
    <font>
      <sz val="12"/>
      <name val="Arial"/>
      <family val="2"/>
      <charset val="1"/>
    </font>
    <font>
      <b/>
      <sz val="12"/>
      <color rgb="FF0070C0"/>
      <name val="Arial"/>
      <family val="2"/>
      <charset val="1"/>
    </font>
    <font>
      <b/>
      <sz val="12"/>
      <name val="Arial"/>
      <family val="2"/>
      <charset val="1"/>
    </font>
    <font>
      <u/>
      <sz val="11"/>
      <color theme="10"/>
      <name val="Arial"/>
      <family val="2"/>
      <charset val="1"/>
    </font>
    <font>
      <b/>
      <sz val="10"/>
      <name val="Arial"/>
      <family val="2"/>
    </font>
    <font>
      <i/>
      <sz val="10"/>
      <name val="Arial"/>
      <family val="2"/>
    </font>
    <font>
      <b/>
      <i/>
      <sz val="10"/>
      <name val="Arial"/>
      <family val="2"/>
    </font>
    <font>
      <b/>
      <sz val="12"/>
      <color rgb="FF0070C0"/>
      <name val="Arial"/>
      <family val="2"/>
    </font>
    <font>
      <sz val="12"/>
      <color rgb="FF0070C0"/>
      <name val="Arial"/>
      <family val="2"/>
    </font>
    <font>
      <sz val="14"/>
      <name val="Arial"/>
      <family val="2"/>
      <charset val="1"/>
    </font>
    <font>
      <i/>
      <sz val="14"/>
      <name val="Arial"/>
      <family val="2"/>
      <charset val="1"/>
    </font>
    <font>
      <b/>
      <sz val="14"/>
      <name val="Arial"/>
      <family val="2"/>
      <charset val="1"/>
    </font>
    <font>
      <sz val="16"/>
      <name val="New Baskerville"/>
      <family val="1"/>
    </font>
    <font>
      <b/>
      <sz val="12"/>
      <name val="Arial"/>
      <family val="2"/>
    </font>
  </fonts>
  <fills count="3">
    <fill>
      <patternFill patternType="none"/>
    </fill>
    <fill>
      <patternFill patternType="gray125"/>
    </fill>
    <fill>
      <patternFill patternType="solid">
        <fgColor theme="4" tint="0.79998168889431442"/>
        <bgColor indexed="64"/>
      </patternFill>
    </fill>
  </fills>
  <borders count="18">
    <border>
      <left/>
      <right/>
      <top/>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style="medium">
        <color theme="5" tint="-0.24994659260841701"/>
      </bottom>
      <diagonal/>
    </border>
    <border>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5" tint="-0.24994659260841701"/>
      </left>
      <right style="hair">
        <color theme="5" tint="-0.24994659260841701"/>
      </right>
      <top style="medium">
        <color theme="5" tint="-0.24994659260841701"/>
      </top>
      <bottom style="medium">
        <color theme="5" tint="-0.24994659260841701"/>
      </bottom>
      <diagonal/>
    </border>
    <border>
      <left style="hair">
        <color theme="5" tint="-0.24994659260841701"/>
      </left>
      <right style="hair">
        <color theme="5" tint="-0.24994659260841701"/>
      </right>
      <top style="medium">
        <color theme="5" tint="-0.24994659260841701"/>
      </top>
      <bottom style="medium">
        <color theme="5" tint="-0.24994659260841701"/>
      </bottom>
      <diagonal/>
    </border>
    <border>
      <left style="hair">
        <color theme="5" tint="-0.24994659260841701"/>
      </left>
      <right style="medium">
        <color theme="5" tint="-0.24994659260841701"/>
      </right>
      <top style="medium">
        <color theme="5" tint="-0.24994659260841701"/>
      </top>
      <bottom style="medium">
        <color theme="5" tint="-0.24994659260841701"/>
      </bottom>
      <diagonal/>
    </border>
    <border>
      <left style="medium">
        <color theme="5" tint="-0.24994659260841701"/>
      </left>
      <right style="hair">
        <color theme="5" tint="-0.24994659260841701"/>
      </right>
      <top/>
      <bottom style="dotted">
        <color theme="8" tint="0.39994506668294322"/>
      </bottom>
      <diagonal/>
    </border>
    <border>
      <left style="hair">
        <color theme="5" tint="-0.24994659260841701"/>
      </left>
      <right style="hair">
        <color theme="5" tint="-0.24994659260841701"/>
      </right>
      <top/>
      <bottom style="dotted">
        <color theme="8" tint="0.39994506668294322"/>
      </bottom>
      <diagonal/>
    </border>
    <border>
      <left style="hair">
        <color theme="5" tint="-0.24994659260841701"/>
      </left>
      <right style="medium">
        <color theme="5" tint="-0.24994659260841701"/>
      </right>
      <top/>
      <bottom style="dotted">
        <color theme="8" tint="0.39994506668294322"/>
      </bottom>
      <diagonal/>
    </border>
    <border>
      <left style="medium">
        <color theme="5" tint="-0.24994659260841701"/>
      </left>
      <right style="hair">
        <color theme="5" tint="-0.24994659260841701"/>
      </right>
      <top style="dotted">
        <color theme="8" tint="0.39994506668294322"/>
      </top>
      <bottom style="dotted">
        <color theme="8" tint="0.39994506668294322"/>
      </bottom>
      <diagonal/>
    </border>
    <border>
      <left style="hair">
        <color theme="5" tint="-0.24994659260841701"/>
      </left>
      <right style="hair">
        <color theme="5" tint="-0.24994659260841701"/>
      </right>
      <top style="dotted">
        <color theme="8" tint="0.39994506668294322"/>
      </top>
      <bottom style="dotted">
        <color theme="8" tint="0.39994506668294322"/>
      </bottom>
      <diagonal/>
    </border>
    <border>
      <left style="hair">
        <color theme="5" tint="-0.24994659260841701"/>
      </left>
      <right style="medium">
        <color theme="5" tint="-0.24994659260841701"/>
      </right>
      <top style="dotted">
        <color theme="8" tint="0.39994506668294322"/>
      </top>
      <bottom style="dotted">
        <color theme="8" tint="0.39994506668294322"/>
      </bottom>
      <diagonal/>
    </border>
    <border>
      <left style="medium">
        <color rgb="FFC66211"/>
      </left>
      <right/>
      <top style="medium">
        <color rgb="FFC66211"/>
      </top>
      <bottom style="medium">
        <color rgb="FFC66211"/>
      </bottom>
      <diagonal/>
    </border>
    <border>
      <left/>
      <right/>
      <top style="medium">
        <color rgb="FFC66211"/>
      </top>
      <bottom style="medium">
        <color rgb="FFC66211"/>
      </bottom>
      <diagonal/>
    </border>
  </borders>
  <cellStyleXfs count="3">
    <xf numFmtId="0" fontId="0" fillId="0" borderId="0"/>
    <xf numFmtId="0" fontId="2" fillId="0" borderId="0" applyNumberFormat="0" applyFill="0" applyBorder="0" applyAlignment="0" applyProtection="0"/>
    <xf numFmtId="0" fontId="1" fillId="0" borderId="0"/>
  </cellStyleXfs>
  <cellXfs count="52">
    <xf numFmtId="0" fontId="0" fillId="0" borderId="0" xfId="0"/>
    <xf numFmtId="0" fontId="0" fillId="0" borderId="0" xfId="0" applyFont="1"/>
    <xf numFmtId="0" fontId="0" fillId="0" borderId="0" xfId="0" applyFont="1" applyAlignment="1">
      <alignment wrapText="1"/>
    </xf>
    <xf numFmtId="0" fontId="0" fillId="0" borderId="0" xfId="0" applyAlignment="1">
      <alignment wrapText="1"/>
    </xf>
    <xf numFmtId="0" fontId="1" fillId="0" borderId="0" xfId="0" applyFont="1"/>
    <xf numFmtId="0" fontId="3" fillId="0" borderId="0" xfId="2" applyFont="1" applyFill="1" applyBorder="1" applyAlignment="1">
      <alignment horizontal="left" vertical="center"/>
    </xf>
    <xf numFmtId="0" fontId="5" fillId="0" borderId="0" xfId="0" applyFont="1"/>
    <xf numFmtId="0" fontId="6" fillId="0" borderId="0" xfId="0" applyFont="1"/>
    <xf numFmtId="0" fontId="6" fillId="0" borderId="0" xfId="0" applyFont="1" applyAlignment="1">
      <alignment wrapText="1"/>
    </xf>
    <xf numFmtId="0" fontId="7" fillId="0" borderId="0" xfId="0" applyFont="1"/>
    <xf numFmtId="0" fontId="7" fillId="0" borderId="0" xfId="0" applyFont="1" applyAlignment="1">
      <alignment wrapText="1"/>
    </xf>
    <xf numFmtId="0" fontId="8" fillId="0" borderId="0" xfId="0" applyFont="1"/>
    <xf numFmtId="0" fontId="5" fillId="0" borderId="0" xfId="0" applyFont="1" applyAlignment="1">
      <alignment wrapText="1"/>
    </xf>
    <xf numFmtId="0" fontId="9" fillId="0" borderId="0" xfId="1" applyFont="1" applyAlignment="1">
      <alignment wrapText="1"/>
    </xf>
    <xf numFmtId="0" fontId="0" fillId="0" borderId="0" xfId="0" applyAlignment="1">
      <alignment horizontal="center" vertical="center" wrapText="1"/>
    </xf>
    <xf numFmtId="0" fontId="10" fillId="0" borderId="0" xfId="0" applyFont="1" applyAlignment="1">
      <alignment horizontal="center" vertical="center" wrapText="1"/>
    </xf>
    <xf numFmtId="10" fontId="11" fillId="0" borderId="0" xfId="0" applyNumberFormat="1" applyFont="1"/>
    <xf numFmtId="10" fontId="12" fillId="0" borderId="0" xfId="0" applyNumberFormat="1" applyFont="1"/>
    <xf numFmtId="0" fontId="13" fillId="0" borderId="0" xfId="0" applyFont="1" applyAlignment="1">
      <alignment wrapText="1"/>
    </xf>
    <xf numFmtId="0" fontId="6" fillId="0" borderId="0" xfId="0" applyFont="1" applyAlignment="1">
      <alignment horizontal="right" wrapText="1"/>
    </xf>
    <xf numFmtId="0" fontId="6" fillId="0" borderId="10" xfId="0" applyFont="1" applyBorder="1" applyAlignment="1">
      <alignment horizontal="center" vertical="center"/>
    </xf>
    <xf numFmtId="0" fontId="6" fillId="0" borderId="11" xfId="0" applyFont="1" applyBorder="1" applyAlignment="1">
      <alignment vertical="center"/>
    </xf>
    <xf numFmtId="0" fontId="6" fillId="0" borderId="12" xfId="0" applyFont="1" applyBorder="1" applyAlignment="1">
      <alignment vertical="center" wrapText="1"/>
    </xf>
    <xf numFmtId="0" fontId="6" fillId="0" borderId="13" xfId="0" applyFont="1" applyBorder="1" applyAlignment="1">
      <alignment horizontal="center" vertical="center"/>
    </xf>
    <xf numFmtId="0" fontId="6" fillId="0" borderId="14" xfId="0" applyFont="1" applyBorder="1" applyAlignment="1">
      <alignment vertical="center"/>
    </xf>
    <xf numFmtId="0" fontId="6" fillId="0" borderId="15" xfId="0" applyFont="1" applyBorder="1" applyAlignment="1">
      <alignment vertical="center" wrapText="1"/>
    </xf>
    <xf numFmtId="0" fontId="7" fillId="0" borderId="13" xfId="0" applyFont="1" applyBorder="1" applyAlignment="1">
      <alignment horizontal="center" vertical="center"/>
    </xf>
    <xf numFmtId="0" fontId="5" fillId="0" borderId="14" xfId="0" applyFont="1" applyBorder="1" applyAlignment="1">
      <alignment horizontal="center" vertical="center"/>
    </xf>
    <xf numFmtId="0" fontId="7"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15" fillId="0" borderId="0" xfId="0" applyFont="1"/>
    <xf numFmtId="0" fontId="15" fillId="0" borderId="0" xfId="0" applyFont="1" applyAlignment="1">
      <alignment wrapText="1"/>
    </xf>
    <xf numFmtId="0" fontId="15" fillId="0" borderId="1" xfId="0" applyFont="1" applyBorder="1"/>
    <xf numFmtId="0" fontId="16" fillId="0" borderId="2" xfId="0" applyFont="1" applyBorder="1" applyAlignment="1">
      <alignment vertical="center"/>
    </xf>
    <xf numFmtId="0" fontId="15" fillId="0" borderId="3" xfId="0" applyFont="1" applyBorder="1" applyAlignment="1">
      <alignment wrapText="1"/>
    </xf>
    <xf numFmtId="0" fontId="15" fillId="0" borderId="4" xfId="0" applyFont="1" applyBorder="1"/>
    <xf numFmtId="0" fontId="15" fillId="0" borderId="5" xfId="0" applyFont="1" applyBorder="1"/>
    <xf numFmtId="0" fontId="15" fillId="0" borderId="6" xfId="0" applyFont="1" applyBorder="1" applyAlignment="1">
      <alignment wrapText="1"/>
    </xf>
    <xf numFmtId="0" fontId="15" fillId="0" borderId="16" xfId="2" applyFont="1" applyFill="1" applyBorder="1" applyAlignment="1">
      <alignment horizontal="center" vertical="center" wrapText="1"/>
    </xf>
    <xf numFmtId="0" fontId="15" fillId="0" borderId="17" xfId="2" applyFont="1" applyFill="1" applyBorder="1" applyAlignment="1">
      <alignment horizontal="center" vertical="center" wrapText="1"/>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wrapText="1"/>
    </xf>
    <xf numFmtId="0" fontId="18" fillId="0" borderId="0" xfId="0" applyFont="1" applyAlignment="1">
      <alignment vertical="center" wrapText="1"/>
    </xf>
    <xf numFmtId="0" fontId="7"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13" xfId="0" quotePrefix="1" applyFont="1" applyBorder="1" applyAlignment="1">
      <alignment horizontal="center" vertical="center"/>
    </xf>
    <xf numFmtId="0" fontId="5" fillId="0" borderId="14" xfId="0" quotePrefix="1" applyFont="1" applyBorder="1" applyAlignment="1">
      <alignment horizontal="center" vertical="center"/>
    </xf>
    <xf numFmtId="0" fontId="19" fillId="0" borderId="0" xfId="0" applyFont="1" applyAlignment="1">
      <alignment horizontal="center" vertical="center"/>
    </xf>
    <xf numFmtId="10" fontId="19" fillId="0" borderId="0" xfId="0" applyNumberFormat="1" applyFont="1"/>
    <xf numFmtId="0" fontId="4" fillId="0" borderId="0" xfId="0" applyFont="1" applyAlignment="1">
      <alignment horizontal="left" vertical="center" wrapText="1"/>
    </xf>
    <xf numFmtId="0" fontId="5" fillId="2" borderId="0" xfId="0" applyFont="1" applyFill="1" applyAlignment="1">
      <alignment wrapText="1"/>
    </xf>
  </cellXfs>
  <cellStyles count="3">
    <cellStyle name="Hipervínculo" xfId="1" builtinId="8"/>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CD"/>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gl-ES">
                <a:latin typeface="Arial" panose="020B0604020202020204" pitchFamily="34" charset="0"/>
                <a:cs typeface="Arial" panose="020B0604020202020204" pitchFamily="34" charset="0"/>
              </a:rPr>
              <a:t>2024</a:t>
            </a:r>
            <a:r>
              <a:rPr lang="gl-ES" baseline="0">
                <a:latin typeface="Arial" panose="020B0604020202020204" pitchFamily="34" charset="0"/>
                <a:cs typeface="Arial" panose="020B0604020202020204" pitchFamily="34" charset="0"/>
              </a:rPr>
              <a:t> Enquisa ao PDI</a:t>
            </a:r>
          </a:p>
          <a:p>
            <a:pPr>
              <a:defRPr>
                <a:latin typeface="Arial" panose="020B0604020202020204" pitchFamily="34" charset="0"/>
                <a:cs typeface="Arial" panose="020B0604020202020204" pitchFamily="34" charset="0"/>
              </a:defRPr>
            </a:pPr>
            <a:r>
              <a:rPr lang="gl-ES">
                <a:latin typeface="Arial" panose="020B0604020202020204" pitchFamily="34" charset="0"/>
                <a:cs typeface="Arial" panose="020B0604020202020204" pitchFamily="34" charset="0"/>
              </a:rPr>
              <a:t>Programas de doutoramento</a:t>
            </a:r>
          </a:p>
          <a:p>
            <a:pPr>
              <a:defRPr>
                <a:latin typeface="Arial" panose="020B0604020202020204" pitchFamily="34" charset="0"/>
                <a:cs typeface="Arial" panose="020B0604020202020204" pitchFamily="34" charset="0"/>
              </a:defRPr>
            </a:pPr>
            <a:endParaRPr lang="gl-ES" sz="600" b="1">
              <a:latin typeface="Arial" panose="020B0604020202020204" pitchFamily="34" charset="0"/>
              <a:cs typeface="Arial" panose="020B0604020202020204" pitchFamily="34" charset="0"/>
            </a:endParaRPr>
          </a:p>
          <a:p>
            <a:pPr>
              <a:defRPr>
                <a:latin typeface="Arial" panose="020B0604020202020204" pitchFamily="34" charset="0"/>
                <a:cs typeface="Arial" panose="020B0604020202020204" pitchFamily="34" charset="0"/>
              </a:defRPr>
            </a:pPr>
            <a:r>
              <a:rPr lang="gl-ES" b="1">
                <a:latin typeface="Arial" panose="020B0604020202020204" pitchFamily="34" charset="0"/>
                <a:cs typeface="Arial" panose="020B0604020202020204" pitchFamily="34" charset="0"/>
              </a:rPr>
              <a:t>Aspectos</a:t>
            </a:r>
            <a:r>
              <a:rPr lang="gl-ES" b="1" baseline="0">
                <a:latin typeface="Arial" panose="020B0604020202020204" pitchFamily="34" charset="0"/>
                <a:cs typeface="Arial" panose="020B0604020202020204" pitchFamily="34" charset="0"/>
              </a:rPr>
              <a:t> mellorables</a:t>
            </a:r>
            <a:endParaRPr lang="gl-ES" b="1">
              <a:latin typeface="Arial" panose="020B0604020202020204" pitchFamily="34" charset="0"/>
              <a:cs typeface="Arial" panose="020B0604020202020204" pitchFamily="34" charset="0"/>
            </a:endParaRPr>
          </a:p>
        </c:rich>
      </c:tx>
      <c:layout>
        <c:manualLayout>
          <c:xMode val="edge"/>
          <c:yMode val="edge"/>
          <c:x val="0.42096545805621111"/>
          <c:y val="4.362842869637568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gl-ES"/>
        </a:p>
      </c:txPr>
    </c:title>
    <c:autoTitleDeleted val="0"/>
    <c:plotArea>
      <c:layout>
        <c:manualLayout>
          <c:layoutTarget val="inner"/>
          <c:xMode val="edge"/>
          <c:yMode val="edge"/>
          <c:x val="9.3401380383007673E-2"/>
          <c:y val="0.19486111111111112"/>
          <c:w val="0.89977357531163304"/>
          <c:h val="0.70634483314587992"/>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2060"/>
              </a:solidFill>
              <a:ln>
                <a:noFill/>
              </a:ln>
              <a:effectLst/>
            </c:spPr>
            <c:extLst>
              <c:ext xmlns:c16="http://schemas.microsoft.com/office/drawing/2014/chart" uri="{C3380CC4-5D6E-409C-BE32-E72D297353CC}">
                <c16:uniqueId val="{00000001-3330-46A5-84F9-ECC8863DDDAA}"/>
              </c:ext>
            </c:extLst>
          </c:dPt>
          <c:dPt>
            <c:idx val="7"/>
            <c:invertIfNegative val="0"/>
            <c:bubble3D val="0"/>
            <c:spPr>
              <a:solidFill>
                <a:srgbClr val="002060"/>
              </a:solidFill>
              <a:ln>
                <a:noFill/>
              </a:ln>
              <a:effectLst/>
            </c:spPr>
            <c:extLst>
              <c:ext xmlns:c16="http://schemas.microsoft.com/office/drawing/2014/chart" uri="{C3380CC4-5D6E-409C-BE32-E72D297353CC}">
                <c16:uniqueId val="{00000003-3330-46A5-84F9-ECC8863DDDAA}"/>
              </c:ext>
            </c:extLst>
          </c:dPt>
          <c:dPt>
            <c:idx val="17"/>
            <c:invertIfNegative val="0"/>
            <c:bubble3D val="0"/>
            <c:spPr>
              <a:solidFill>
                <a:srgbClr val="002060"/>
              </a:solidFill>
              <a:ln>
                <a:noFill/>
              </a:ln>
              <a:effectLst/>
            </c:spPr>
            <c:extLst>
              <c:ext xmlns:c16="http://schemas.microsoft.com/office/drawing/2014/chart" uri="{C3380CC4-5D6E-409C-BE32-E72D297353CC}">
                <c16:uniqueId val="{00000005-3330-46A5-84F9-ECC8863DDDAA}"/>
              </c:ext>
            </c:extLst>
          </c:dPt>
          <c:dPt>
            <c:idx val="24"/>
            <c:invertIfNegative val="0"/>
            <c:bubble3D val="0"/>
            <c:spPr>
              <a:solidFill>
                <a:srgbClr val="002060"/>
              </a:solidFill>
              <a:ln>
                <a:noFill/>
              </a:ln>
              <a:effectLst/>
            </c:spPr>
            <c:extLst>
              <c:ext xmlns:c16="http://schemas.microsoft.com/office/drawing/2014/chart" uri="{C3380CC4-5D6E-409C-BE32-E72D297353CC}">
                <c16:uniqueId val="{00000007-3330-46A5-84F9-ECC8863DDDAA}"/>
              </c:ext>
            </c:extLst>
          </c:dPt>
          <c:dPt>
            <c:idx val="28"/>
            <c:invertIfNegative val="0"/>
            <c:bubble3D val="0"/>
            <c:spPr>
              <a:solidFill>
                <a:srgbClr val="002060"/>
              </a:solidFill>
              <a:ln>
                <a:noFill/>
              </a:ln>
              <a:effectLst/>
            </c:spPr>
            <c:extLst>
              <c:ext xmlns:c16="http://schemas.microsoft.com/office/drawing/2014/chart" uri="{C3380CC4-5D6E-409C-BE32-E72D297353CC}">
                <c16:uniqueId val="{00000009-3330-46A5-84F9-ECC8863DDDAA}"/>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1-3330-46A5-84F9-ECC8863DDDAA}"/>
                </c:ext>
              </c:extLst>
            </c:dLbl>
            <c:dLbl>
              <c:idx val="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3-3330-46A5-84F9-ECC8863DDDAA}"/>
                </c:ext>
              </c:extLst>
            </c:dLbl>
            <c:dLbl>
              <c:idx val="12"/>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A-3330-46A5-84F9-ECC8863DDDAA}"/>
                </c:ext>
              </c:extLst>
            </c:dLbl>
            <c:dLbl>
              <c:idx val="1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5-3330-46A5-84F9-ECC8863DDDAA}"/>
                </c:ext>
              </c:extLst>
            </c:dLbl>
            <c:dLbl>
              <c:idx val="24"/>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7-3330-46A5-84F9-ECC8863DDDAA}"/>
                </c:ext>
              </c:extLst>
            </c:dLbl>
            <c:dLbl>
              <c:idx val="28"/>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9-3330-46A5-84F9-ECC8863DDDAA}"/>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'201819 a 201920 Directoresas e '!$E$84:$E$117</c:f>
              <c:strCache>
                <c:ptCount val="34"/>
                <c:pt idx="0">
                  <c:v>1 Org</c:v>
                </c:pt>
                <c:pt idx="1">
                  <c:v>Act</c:v>
                </c:pt>
                <c:pt idx="2">
                  <c:v>PIng</c:v>
                </c:pt>
                <c:pt idx="3">
                  <c:v>Sup</c:v>
                </c:pt>
                <c:pt idx="4">
                  <c:v>Coord</c:v>
                </c:pt>
                <c:pt idx="5">
                  <c:v>Recom</c:v>
                </c:pt>
                <c:pt idx="7">
                  <c:v>2 Inf</c:v>
                </c:pt>
                <c:pt idx="8">
                  <c:v>Inf</c:v>
                </c:pt>
                <c:pt idx="9">
                  <c:v>Acc</c:v>
                </c:pt>
                <c:pt idx="10">
                  <c:v>Pub</c:v>
                </c:pt>
                <c:pt idx="12">
                  <c:v>3 SGC</c:v>
                </c:pt>
                <c:pt idx="13">
                  <c:v>XPD</c:v>
                </c:pt>
                <c:pt idx="14">
                  <c:v>Rec</c:v>
                </c:pt>
                <c:pt idx="15">
                  <c:v>Rev</c:v>
                </c:pt>
                <c:pt idx="17">
                  <c:v>4 RH</c:v>
                </c:pt>
                <c:pt idx="18">
                  <c:v>ExpInv</c:v>
                </c:pt>
                <c:pt idx="19">
                  <c:v>Ded</c:v>
                </c:pt>
                <c:pt idx="20">
                  <c:v>Tit</c:v>
                </c:pt>
                <c:pt idx="21">
                  <c:v>Int</c:v>
                </c:pt>
                <c:pt idx="22">
                  <c:v>PAp</c:v>
                </c:pt>
                <c:pt idx="24">
                  <c:v>5 RMS</c:v>
                </c:pt>
                <c:pt idx="25">
                  <c:v>RM</c:v>
                </c:pt>
                <c:pt idx="26">
                  <c:v>Ser</c:v>
                </c:pt>
                <c:pt idx="28">
                  <c:v>6 Res</c:v>
                </c:pt>
                <c:pt idx="29">
                  <c:v>Comp</c:v>
                </c:pt>
                <c:pt idx="30">
                  <c:v>IndAc</c:v>
                </c:pt>
                <c:pt idx="31">
                  <c:v>Adec</c:v>
                </c:pt>
                <c:pt idx="32">
                  <c:v>Sat</c:v>
                </c:pt>
                <c:pt idx="33">
                  <c:v>InsLab</c:v>
                </c:pt>
              </c:strCache>
            </c:strRef>
          </c:cat>
          <c:val>
            <c:numRef>
              <c:f>'201819 a 201920 Directoresas e '!$H$84:$H$117</c:f>
              <c:numCache>
                <c:formatCode>0.00%</c:formatCode>
                <c:ptCount val="34"/>
                <c:pt idx="0">
                  <c:v>0.48837209302325579</c:v>
                </c:pt>
                <c:pt idx="1">
                  <c:v>4.6511627906976744E-2</c:v>
                </c:pt>
                <c:pt idx="2">
                  <c:v>4.6511627906976744E-2</c:v>
                </c:pt>
                <c:pt idx="3">
                  <c:v>0.39534883720930231</c:v>
                </c:pt>
                <c:pt idx="4">
                  <c:v>0</c:v>
                </c:pt>
                <c:pt idx="5">
                  <c:v>0</c:v>
                </c:pt>
                <c:pt idx="7">
                  <c:v>0.13953488372093023</c:v>
                </c:pt>
                <c:pt idx="8">
                  <c:v>6.9767441860465115E-2</c:v>
                </c:pt>
                <c:pt idx="9">
                  <c:v>6.9767441860465115E-2</c:v>
                </c:pt>
                <c:pt idx="10">
                  <c:v>0</c:v>
                </c:pt>
                <c:pt idx="12">
                  <c:v>2.3255813953488372E-2</c:v>
                </c:pt>
                <c:pt idx="13">
                  <c:v>0</c:v>
                </c:pt>
                <c:pt idx="14">
                  <c:v>2.3255813953488372E-2</c:v>
                </c:pt>
                <c:pt idx="15">
                  <c:v>0</c:v>
                </c:pt>
                <c:pt idx="17">
                  <c:v>0.13953488372093023</c:v>
                </c:pt>
                <c:pt idx="18">
                  <c:v>0</c:v>
                </c:pt>
                <c:pt idx="19">
                  <c:v>0</c:v>
                </c:pt>
                <c:pt idx="20">
                  <c:v>6.9767441860465115E-2</c:v>
                </c:pt>
                <c:pt idx="21">
                  <c:v>0</c:v>
                </c:pt>
                <c:pt idx="22">
                  <c:v>6.9767441860465115E-2</c:v>
                </c:pt>
                <c:pt idx="24">
                  <c:v>0.20930232558139536</c:v>
                </c:pt>
                <c:pt idx="25">
                  <c:v>0.18604651162790697</c:v>
                </c:pt>
                <c:pt idx="26">
                  <c:v>2.3255813953488372E-2</c:v>
                </c:pt>
                <c:pt idx="28">
                  <c:v>0</c:v>
                </c:pt>
                <c:pt idx="29">
                  <c:v>0</c:v>
                </c:pt>
                <c:pt idx="30">
                  <c:v>0</c:v>
                </c:pt>
                <c:pt idx="31">
                  <c:v>0</c:v>
                </c:pt>
                <c:pt idx="32">
                  <c:v>0</c:v>
                </c:pt>
                <c:pt idx="33">
                  <c:v>0</c:v>
                </c:pt>
              </c:numCache>
            </c:numRef>
          </c:val>
          <c:extLst>
            <c:ext xmlns:c16="http://schemas.microsoft.com/office/drawing/2014/chart" uri="{C3380CC4-5D6E-409C-BE32-E72D297353CC}">
              <c16:uniqueId val="{0000000B-3330-46A5-84F9-ECC8863DDDAA}"/>
            </c:ext>
          </c:extLst>
        </c:ser>
        <c:dLbls>
          <c:showLegendKey val="0"/>
          <c:showVal val="0"/>
          <c:showCatName val="0"/>
          <c:showSerName val="0"/>
          <c:showPercent val="0"/>
          <c:showBubbleSize val="0"/>
        </c:dLbls>
        <c:gapWidth val="219"/>
        <c:overlap val="-27"/>
        <c:axId val="1223325311"/>
        <c:axId val="1223321151"/>
      </c:barChart>
      <c:catAx>
        <c:axId val="1223325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gl-ES"/>
          </a:p>
        </c:txPr>
        <c:crossAx val="1223321151"/>
        <c:crosses val="autoZero"/>
        <c:auto val="1"/>
        <c:lblAlgn val="ctr"/>
        <c:lblOffset val="100"/>
        <c:noMultiLvlLbl val="0"/>
      </c:catAx>
      <c:valAx>
        <c:axId val="1223321151"/>
        <c:scaling>
          <c:orientation val="minMax"/>
          <c:max val="0.60000000000000009"/>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gl-ES"/>
          </a:p>
        </c:txPr>
        <c:crossAx val="1223325311"/>
        <c:crosses val="autoZero"/>
        <c:crossBetween val="between"/>
        <c:majorUnit val="0.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gl-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353787</xdr:colOff>
      <xdr:row>119</xdr:row>
      <xdr:rowOff>108856</xdr:rowOff>
    </xdr:from>
    <xdr:to>
      <xdr:col>17</xdr:col>
      <xdr:colOff>335984</xdr:colOff>
      <xdr:row>172</xdr:row>
      <xdr:rowOff>7255</xdr:rowOff>
    </xdr:to>
    <xdr:graphicFrame macro="">
      <xdr:nvGraphicFramePr>
        <xdr:cNvPr id="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acsug.es/sites/default/files/guia_seg.-acred._doctorados_v2_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9"/>
  <sheetViews>
    <sheetView tabSelected="1" topLeftCell="D91" zoomScale="90" zoomScaleNormal="90" zoomScaleSheetLayoutView="90" workbookViewId="0">
      <selection activeCell="L105" sqref="L105"/>
    </sheetView>
  </sheetViews>
  <sheetFormatPr baseColWidth="10" defaultColWidth="9.140625" defaultRowHeight="12.75" x14ac:dyDescent="0.2"/>
  <cols>
    <col min="1" max="1" width="10.5703125" customWidth="1"/>
    <col min="2" max="2" width="41.140625" customWidth="1"/>
    <col min="3" max="3" width="75.5703125" style="3" customWidth="1"/>
    <col min="4" max="4" width="20.7109375" style="3" customWidth="1"/>
    <col min="5" max="5" width="18" style="3" customWidth="1"/>
    <col min="6" max="6" width="127.7109375" style="3" customWidth="1"/>
    <col min="7" max="7" width="12.85546875" customWidth="1"/>
    <col min="8" max="972" width="10.5703125" customWidth="1"/>
  </cols>
  <sheetData>
    <row r="1" spans="1:8" ht="25.5" hidden="1" x14ac:dyDescent="0.2">
      <c r="A1" s="1" t="s">
        <v>0</v>
      </c>
      <c r="B1" s="1" t="s">
        <v>1</v>
      </c>
      <c r="C1" s="2" t="s">
        <v>2</v>
      </c>
      <c r="D1" s="2"/>
      <c r="E1" s="2"/>
      <c r="F1" s="2" t="s">
        <v>3</v>
      </c>
      <c r="G1" s="1" t="s">
        <v>4</v>
      </c>
    </row>
    <row r="2" spans="1:8" x14ac:dyDescent="0.2">
      <c r="A2" s="1"/>
      <c r="B2" s="1"/>
      <c r="C2" s="2"/>
      <c r="D2" s="2"/>
      <c r="E2" s="2"/>
      <c r="F2" s="2"/>
      <c r="G2" s="1"/>
    </row>
    <row r="3" spans="1:8" ht="28.5" x14ac:dyDescent="0.2">
      <c r="A3" s="1"/>
      <c r="B3" s="5" t="s">
        <v>90</v>
      </c>
      <c r="D3" s="2"/>
      <c r="E3" s="2"/>
      <c r="F3" s="2"/>
      <c r="G3" s="1"/>
    </row>
    <row r="4" spans="1:8" ht="111" customHeight="1" x14ac:dyDescent="0.2">
      <c r="A4" s="1"/>
      <c r="B4" s="50" t="s">
        <v>160</v>
      </c>
      <c r="C4" s="50"/>
      <c r="D4" s="50"/>
      <c r="E4" s="50"/>
      <c r="F4" s="50"/>
      <c r="G4" s="1"/>
    </row>
    <row r="5" spans="1:8" ht="30.75" customHeight="1" thickBot="1" x14ac:dyDescent="0.25">
      <c r="A5" s="1"/>
      <c r="B5" s="5"/>
      <c r="C5" s="43" t="s">
        <v>88</v>
      </c>
      <c r="D5" s="2"/>
      <c r="E5" s="2"/>
      <c r="F5" s="2"/>
      <c r="G5" s="1"/>
    </row>
    <row r="6" spans="1:8" ht="43.5" customHeight="1" x14ac:dyDescent="0.25">
      <c r="A6" s="30"/>
      <c r="B6" s="30"/>
      <c r="C6" s="31"/>
      <c r="D6" s="32"/>
      <c r="E6" s="33" t="s">
        <v>106</v>
      </c>
      <c r="F6" s="34"/>
      <c r="G6" s="1"/>
    </row>
    <row r="7" spans="1:8" ht="18.75" thickBot="1" x14ac:dyDescent="0.3">
      <c r="A7" s="30"/>
      <c r="B7" s="30"/>
      <c r="C7" s="31"/>
      <c r="D7" s="35"/>
      <c r="E7" s="36"/>
      <c r="F7" s="37"/>
      <c r="G7" s="1"/>
    </row>
    <row r="8" spans="1:8" ht="22.5" customHeight="1" thickBot="1" x14ac:dyDescent="0.25">
      <c r="A8" s="38" t="s">
        <v>91</v>
      </c>
      <c r="B8" s="39" t="s">
        <v>1</v>
      </c>
      <c r="C8" s="39" t="s">
        <v>92</v>
      </c>
      <c r="D8" s="40" t="s">
        <v>93</v>
      </c>
      <c r="E8" s="41" t="s">
        <v>94</v>
      </c>
      <c r="F8" s="42" t="s">
        <v>89</v>
      </c>
      <c r="G8" s="1"/>
    </row>
    <row r="9" spans="1:8" ht="15.75" x14ac:dyDescent="0.2">
      <c r="A9" s="20">
        <v>3</v>
      </c>
      <c r="B9" s="21" t="s">
        <v>8</v>
      </c>
      <c r="C9" s="22" t="s">
        <v>11</v>
      </c>
      <c r="D9" s="44" t="s">
        <v>36</v>
      </c>
      <c r="E9" s="45" t="s">
        <v>161</v>
      </c>
      <c r="F9" s="22" t="s">
        <v>108</v>
      </c>
    </row>
    <row r="10" spans="1:8" ht="47.25" x14ac:dyDescent="0.2">
      <c r="A10" s="23">
        <v>13</v>
      </c>
      <c r="B10" s="24" t="s">
        <v>5</v>
      </c>
      <c r="C10" s="25" t="s">
        <v>107</v>
      </c>
      <c r="D10" s="28" t="s">
        <v>163</v>
      </c>
      <c r="E10" s="29" t="s">
        <v>164</v>
      </c>
      <c r="F10" s="25" t="s">
        <v>165</v>
      </c>
      <c r="H10" s="14"/>
    </row>
    <row r="11" spans="1:8" ht="15.75" x14ac:dyDescent="0.2">
      <c r="A11" s="23">
        <v>22</v>
      </c>
      <c r="B11" s="24" t="s">
        <v>5</v>
      </c>
      <c r="C11" s="25" t="s">
        <v>29</v>
      </c>
      <c r="D11" s="26" t="s">
        <v>80</v>
      </c>
      <c r="E11" s="27" t="s">
        <v>39</v>
      </c>
      <c r="F11" s="25" t="s">
        <v>109</v>
      </c>
    </row>
    <row r="12" spans="1:8" ht="60" x14ac:dyDescent="0.2">
      <c r="A12" s="23">
        <v>25</v>
      </c>
      <c r="B12" s="24" t="s">
        <v>8</v>
      </c>
      <c r="C12" s="25" t="s">
        <v>6</v>
      </c>
      <c r="D12" s="26" t="s">
        <v>80</v>
      </c>
      <c r="E12" s="27" t="s">
        <v>40</v>
      </c>
      <c r="F12" s="25" t="s">
        <v>110</v>
      </c>
    </row>
    <row r="13" spans="1:8" ht="180" x14ac:dyDescent="0.2">
      <c r="A13" s="23">
        <v>33</v>
      </c>
      <c r="B13" s="24" t="s">
        <v>8</v>
      </c>
      <c r="C13" s="25" t="s">
        <v>16</v>
      </c>
      <c r="D13" s="28" t="s">
        <v>167</v>
      </c>
      <c r="E13" s="29" t="s">
        <v>168</v>
      </c>
      <c r="F13" s="25" t="s">
        <v>166</v>
      </c>
    </row>
    <row r="14" spans="1:8" ht="105" x14ac:dyDescent="0.2">
      <c r="A14" s="23">
        <v>38</v>
      </c>
      <c r="B14" s="24" t="s">
        <v>17</v>
      </c>
      <c r="C14" s="25" t="s">
        <v>24</v>
      </c>
      <c r="D14" s="28" t="s">
        <v>170</v>
      </c>
      <c r="E14" s="29" t="s">
        <v>171</v>
      </c>
      <c r="F14" s="25" t="s">
        <v>169</v>
      </c>
    </row>
    <row r="15" spans="1:8" ht="30" x14ac:dyDescent="0.2">
      <c r="A15" s="23">
        <v>45</v>
      </c>
      <c r="B15" s="24" t="s">
        <v>8</v>
      </c>
      <c r="C15" s="25" t="s">
        <v>26</v>
      </c>
      <c r="D15" s="44" t="s">
        <v>36</v>
      </c>
      <c r="E15" s="45" t="s">
        <v>61</v>
      </c>
      <c r="F15" s="25" t="s">
        <v>111</v>
      </c>
    </row>
    <row r="16" spans="1:8" ht="15.75" x14ac:dyDescent="0.2">
      <c r="A16" s="23">
        <v>55</v>
      </c>
      <c r="B16" s="24" t="s">
        <v>5</v>
      </c>
      <c r="C16" s="25" t="s">
        <v>11</v>
      </c>
      <c r="D16" s="26" t="s">
        <v>80</v>
      </c>
      <c r="E16" s="27" t="s">
        <v>41</v>
      </c>
      <c r="F16" s="25" t="s">
        <v>112</v>
      </c>
    </row>
    <row r="17" spans="1:6" ht="45" x14ac:dyDescent="0.2">
      <c r="A17" s="23">
        <v>73</v>
      </c>
      <c r="B17" s="24" t="s">
        <v>5</v>
      </c>
      <c r="C17" s="25" t="s">
        <v>23</v>
      </c>
      <c r="D17" s="28" t="s">
        <v>80</v>
      </c>
      <c r="E17" s="29" t="s">
        <v>41</v>
      </c>
      <c r="F17" s="25" t="s">
        <v>113</v>
      </c>
    </row>
    <row r="18" spans="1:6" ht="75" x14ac:dyDescent="0.2">
      <c r="A18" s="23">
        <v>74</v>
      </c>
      <c r="B18" s="24" t="s">
        <v>8</v>
      </c>
      <c r="C18" s="25" t="s">
        <v>14</v>
      </c>
      <c r="D18" s="28" t="s">
        <v>173</v>
      </c>
      <c r="E18" s="29" t="s">
        <v>174</v>
      </c>
      <c r="F18" s="25" t="s">
        <v>172</v>
      </c>
    </row>
    <row r="19" spans="1:6" ht="15.75" x14ac:dyDescent="0.2">
      <c r="A19" s="23">
        <v>78</v>
      </c>
      <c r="B19" s="24" t="s">
        <v>8</v>
      </c>
      <c r="C19" s="25" t="s">
        <v>16</v>
      </c>
      <c r="D19" s="28" t="s">
        <v>80</v>
      </c>
      <c r="E19" s="29" t="s">
        <v>41</v>
      </c>
      <c r="F19" s="25" t="s">
        <v>114</v>
      </c>
    </row>
    <row r="20" spans="1:6" ht="45" x14ac:dyDescent="0.2">
      <c r="A20" s="23">
        <v>80</v>
      </c>
      <c r="B20" s="24" t="s">
        <v>8</v>
      </c>
      <c r="C20" s="25" t="s">
        <v>12</v>
      </c>
      <c r="D20" s="28" t="s">
        <v>80</v>
      </c>
      <c r="E20" s="29" t="s">
        <v>41</v>
      </c>
      <c r="F20" s="25" t="s">
        <v>115</v>
      </c>
    </row>
    <row r="21" spans="1:6" ht="30" x14ac:dyDescent="0.2">
      <c r="A21" s="23">
        <v>87</v>
      </c>
      <c r="B21" s="24" t="s">
        <v>5</v>
      </c>
      <c r="C21" s="25" t="s">
        <v>23</v>
      </c>
      <c r="D21" s="26" t="s">
        <v>80</v>
      </c>
      <c r="E21" s="27" t="s">
        <v>41</v>
      </c>
      <c r="F21" s="25" t="s">
        <v>116</v>
      </c>
    </row>
    <row r="22" spans="1:6" ht="105" x14ac:dyDescent="0.2">
      <c r="A22" s="23">
        <v>100</v>
      </c>
      <c r="B22" s="24" t="s">
        <v>8</v>
      </c>
      <c r="C22" s="25" t="s">
        <v>9</v>
      </c>
      <c r="D22" s="28" t="s">
        <v>176</v>
      </c>
      <c r="E22" s="29" t="s">
        <v>177</v>
      </c>
      <c r="F22" s="25" t="s">
        <v>175</v>
      </c>
    </row>
    <row r="23" spans="1:6" ht="15.75" x14ac:dyDescent="0.2">
      <c r="A23" s="23">
        <v>104</v>
      </c>
      <c r="B23" s="24" t="s">
        <v>5</v>
      </c>
      <c r="C23" s="25" t="s">
        <v>7</v>
      </c>
      <c r="D23" s="26" t="s">
        <v>80</v>
      </c>
      <c r="E23" s="27" t="s">
        <v>41</v>
      </c>
      <c r="F23" s="25" t="s">
        <v>117</v>
      </c>
    </row>
    <row r="24" spans="1:6" ht="60" x14ac:dyDescent="0.2">
      <c r="A24" s="23">
        <v>148</v>
      </c>
      <c r="B24" s="24" t="s">
        <v>8</v>
      </c>
      <c r="C24" s="25" t="s">
        <v>33</v>
      </c>
      <c r="D24" s="26" t="s">
        <v>80</v>
      </c>
      <c r="E24" s="27" t="s">
        <v>41</v>
      </c>
      <c r="F24" s="25" t="s">
        <v>118</v>
      </c>
    </row>
    <row r="25" spans="1:6" ht="45" x14ac:dyDescent="0.2">
      <c r="A25" s="23">
        <v>151</v>
      </c>
      <c r="B25" s="24" t="s">
        <v>5</v>
      </c>
      <c r="C25" s="25" t="s">
        <v>107</v>
      </c>
      <c r="D25" s="46" t="s">
        <v>178</v>
      </c>
      <c r="E25" s="47" t="s">
        <v>178</v>
      </c>
      <c r="F25" s="25" t="s">
        <v>119</v>
      </c>
    </row>
    <row r="26" spans="1:6" ht="135" x14ac:dyDescent="0.2">
      <c r="A26" s="23">
        <v>156</v>
      </c>
      <c r="B26" s="24" t="s">
        <v>8</v>
      </c>
      <c r="C26" s="25" t="s">
        <v>14</v>
      </c>
      <c r="D26" s="28" t="s">
        <v>173</v>
      </c>
      <c r="E26" s="29" t="s">
        <v>174</v>
      </c>
      <c r="F26" s="25" t="s">
        <v>179</v>
      </c>
    </row>
    <row r="27" spans="1:6" ht="30" x14ac:dyDescent="0.2">
      <c r="A27" s="23">
        <v>178</v>
      </c>
      <c r="B27" s="24" t="s">
        <v>5</v>
      </c>
      <c r="C27" s="25" t="s">
        <v>15</v>
      </c>
      <c r="D27" s="28" t="s">
        <v>34</v>
      </c>
      <c r="E27" s="29" t="s">
        <v>49</v>
      </c>
      <c r="F27" s="25" t="s">
        <v>120</v>
      </c>
    </row>
    <row r="28" spans="1:6" ht="30" x14ac:dyDescent="0.2">
      <c r="A28" s="23">
        <v>182</v>
      </c>
      <c r="B28" s="24" t="s">
        <v>8</v>
      </c>
      <c r="C28" s="25" t="s">
        <v>12</v>
      </c>
      <c r="D28" s="26" t="s">
        <v>80</v>
      </c>
      <c r="E28" s="27" t="s">
        <v>41</v>
      </c>
      <c r="F28" s="25" t="s">
        <v>121</v>
      </c>
    </row>
    <row r="29" spans="1:6" ht="45" x14ac:dyDescent="0.2">
      <c r="A29" s="23">
        <v>190</v>
      </c>
      <c r="B29" s="24" t="s">
        <v>8</v>
      </c>
      <c r="C29" s="25" t="s">
        <v>6</v>
      </c>
      <c r="D29" s="26" t="s">
        <v>34</v>
      </c>
      <c r="E29" s="27" t="s">
        <v>49</v>
      </c>
      <c r="F29" s="25" t="s">
        <v>122</v>
      </c>
    </row>
    <row r="30" spans="1:6" ht="15.75" x14ac:dyDescent="0.2">
      <c r="A30" s="23">
        <v>196</v>
      </c>
      <c r="B30" s="24" t="s">
        <v>5</v>
      </c>
      <c r="C30" s="25" t="s">
        <v>6</v>
      </c>
      <c r="D30" s="26"/>
      <c r="E30" s="27"/>
      <c r="F30" s="25" t="s">
        <v>123</v>
      </c>
    </row>
    <row r="31" spans="1:6" ht="90" x14ac:dyDescent="0.2">
      <c r="A31" s="23">
        <v>209</v>
      </c>
      <c r="B31" s="24" t="s">
        <v>17</v>
      </c>
      <c r="C31" s="25" t="s">
        <v>9</v>
      </c>
      <c r="D31" s="28" t="s">
        <v>184</v>
      </c>
      <c r="E31" s="29" t="s">
        <v>181</v>
      </c>
      <c r="F31" s="25" t="s">
        <v>180</v>
      </c>
    </row>
    <row r="32" spans="1:6" ht="30" x14ac:dyDescent="0.2">
      <c r="A32" s="23">
        <v>211</v>
      </c>
      <c r="B32" s="24" t="s">
        <v>5</v>
      </c>
      <c r="C32" s="25" t="s">
        <v>18</v>
      </c>
      <c r="D32" s="26" t="s">
        <v>80</v>
      </c>
      <c r="E32" s="27" t="s">
        <v>41</v>
      </c>
      <c r="F32" s="25" t="s">
        <v>124</v>
      </c>
    </row>
    <row r="33" spans="1:6" ht="30" x14ac:dyDescent="0.2">
      <c r="A33" s="23">
        <v>233</v>
      </c>
      <c r="B33" s="24" t="s">
        <v>5</v>
      </c>
      <c r="C33" s="25" t="s">
        <v>30</v>
      </c>
      <c r="D33" s="26" t="s">
        <v>34</v>
      </c>
      <c r="E33" s="27" t="s">
        <v>46</v>
      </c>
      <c r="F33" s="25" t="s">
        <v>125</v>
      </c>
    </row>
    <row r="34" spans="1:6" ht="15.75" x14ac:dyDescent="0.2">
      <c r="A34" s="23">
        <v>234</v>
      </c>
      <c r="B34" s="24" t="s">
        <v>8</v>
      </c>
      <c r="C34" s="25" t="s">
        <v>25</v>
      </c>
      <c r="D34" s="26" t="s">
        <v>80</v>
      </c>
      <c r="E34" s="27" t="s">
        <v>41</v>
      </c>
      <c r="F34" s="25" t="s">
        <v>126</v>
      </c>
    </row>
    <row r="35" spans="1:6" ht="47.25" x14ac:dyDescent="0.2">
      <c r="A35" s="23">
        <v>244</v>
      </c>
      <c r="B35" s="24" t="s">
        <v>5</v>
      </c>
      <c r="C35" s="25" t="s">
        <v>11</v>
      </c>
      <c r="D35" s="28" t="s">
        <v>183</v>
      </c>
      <c r="E35" s="29" t="s">
        <v>185</v>
      </c>
      <c r="F35" s="25" t="s">
        <v>182</v>
      </c>
    </row>
    <row r="36" spans="1:6" ht="15.75" x14ac:dyDescent="0.2">
      <c r="A36" s="23">
        <v>245</v>
      </c>
      <c r="B36" s="24" t="s">
        <v>8</v>
      </c>
      <c r="C36" s="25" t="s">
        <v>30</v>
      </c>
      <c r="D36" s="26" t="s">
        <v>36</v>
      </c>
      <c r="E36" s="27" t="s">
        <v>61</v>
      </c>
      <c r="F36" s="25" t="s">
        <v>127</v>
      </c>
    </row>
    <row r="37" spans="1:6" ht="45" x14ac:dyDescent="0.2">
      <c r="A37" s="23">
        <v>256</v>
      </c>
      <c r="B37" s="24" t="s">
        <v>8</v>
      </c>
      <c r="C37" s="25" t="s">
        <v>10</v>
      </c>
      <c r="D37" s="26" t="s">
        <v>37</v>
      </c>
      <c r="E37" s="27" t="s">
        <v>66</v>
      </c>
      <c r="F37" s="25" t="s">
        <v>128</v>
      </c>
    </row>
    <row r="38" spans="1:6" ht="135" x14ac:dyDescent="0.2">
      <c r="A38" s="23">
        <v>261</v>
      </c>
      <c r="B38" s="24" t="s">
        <v>8</v>
      </c>
      <c r="C38" s="25" t="s">
        <v>26</v>
      </c>
      <c r="D38" s="26" t="s">
        <v>80</v>
      </c>
      <c r="E38" s="27" t="s">
        <v>41</v>
      </c>
      <c r="F38" s="25" t="s">
        <v>129</v>
      </c>
    </row>
    <row r="39" spans="1:6" ht="45" x14ac:dyDescent="0.2">
      <c r="A39" s="23">
        <v>277</v>
      </c>
      <c r="B39" s="24" t="s">
        <v>8</v>
      </c>
      <c r="C39" s="25" t="s">
        <v>29</v>
      </c>
      <c r="D39" s="26" t="s">
        <v>80</v>
      </c>
      <c r="E39" s="27" t="s">
        <v>40</v>
      </c>
      <c r="F39" s="25" t="s">
        <v>130</v>
      </c>
    </row>
    <row r="40" spans="1:6" ht="30" x14ac:dyDescent="0.2">
      <c r="A40" s="23">
        <v>283</v>
      </c>
      <c r="B40" s="24" t="s">
        <v>5</v>
      </c>
      <c r="C40" s="25" t="s">
        <v>11</v>
      </c>
      <c r="D40" s="26" t="s">
        <v>80</v>
      </c>
      <c r="E40" s="27" t="s">
        <v>41</v>
      </c>
      <c r="F40" s="25" t="s">
        <v>131</v>
      </c>
    </row>
    <row r="41" spans="1:6" ht="75" x14ac:dyDescent="0.2">
      <c r="A41" s="23">
        <v>293</v>
      </c>
      <c r="B41" s="24" t="s">
        <v>8</v>
      </c>
      <c r="C41" s="25" t="s">
        <v>107</v>
      </c>
      <c r="D41" s="26" t="s">
        <v>37</v>
      </c>
      <c r="E41" s="27" t="s">
        <v>66</v>
      </c>
      <c r="F41" s="25" t="s">
        <v>132</v>
      </c>
    </row>
    <row r="42" spans="1:6" ht="30" x14ac:dyDescent="0.2">
      <c r="A42" s="23">
        <v>305</v>
      </c>
      <c r="B42" s="24" t="s">
        <v>5</v>
      </c>
      <c r="C42" s="25" t="s">
        <v>30</v>
      </c>
      <c r="D42" s="26" t="s">
        <v>37</v>
      </c>
      <c r="E42" s="27" t="s">
        <v>66</v>
      </c>
      <c r="F42" s="25" t="s">
        <v>133</v>
      </c>
    </row>
    <row r="43" spans="1:6" ht="135" x14ac:dyDescent="0.2">
      <c r="A43" s="23">
        <v>310</v>
      </c>
      <c r="B43" s="24" t="s">
        <v>5</v>
      </c>
      <c r="C43" s="25" t="s">
        <v>11</v>
      </c>
      <c r="D43" s="28" t="s">
        <v>187</v>
      </c>
      <c r="E43" s="29" t="s">
        <v>188</v>
      </c>
      <c r="F43" s="25" t="s">
        <v>186</v>
      </c>
    </row>
    <row r="44" spans="1:6" ht="15.75" x14ac:dyDescent="0.2">
      <c r="A44" s="23">
        <v>329</v>
      </c>
      <c r="B44" s="24" t="s">
        <v>8</v>
      </c>
      <c r="C44" s="25" t="s">
        <v>19</v>
      </c>
      <c r="D44" s="26"/>
      <c r="E44" s="27"/>
      <c r="F44" s="25" t="s">
        <v>134</v>
      </c>
    </row>
    <row r="45" spans="1:6" ht="60" x14ac:dyDescent="0.2">
      <c r="A45" s="23">
        <v>334</v>
      </c>
      <c r="B45" s="24" t="s">
        <v>8</v>
      </c>
      <c r="C45" s="25" t="s">
        <v>16</v>
      </c>
      <c r="D45" s="26" t="s">
        <v>80</v>
      </c>
      <c r="E45" s="27" t="s">
        <v>41</v>
      </c>
      <c r="F45" s="25" t="s">
        <v>135</v>
      </c>
    </row>
    <row r="46" spans="1:6" ht="15.75" x14ac:dyDescent="0.2">
      <c r="A46" s="23">
        <v>338</v>
      </c>
      <c r="B46" s="24" t="s">
        <v>5</v>
      </c>
      <c r="C46" s="25" t="s">
        <v>22</v>
      </c>
      <c r="D46" s="26" t="s">
        <v>80</v>
      </c>
      <c r="E46" s="27" t="s">
        <v>41</v>
      </c>
      <c r="F46" s="25" t="s">
        <v>136</v>
      </c>
    </row>
    <row r="47" spans="1:6" ht="15.75" x14ac:dyDescent="0.2">
      <c r="A47" s="23">
        <v>349</v>
      </c>
      <c r="B47" s="24" t="s">
        <v>5</v>
      </c>
      <c r="C47" s="25" t="s">
        <v>26</v>
      </c>
      <c r="D47" s="26" t="s">
        <v>36</v>
      </c>
      <c r="E47" s="27" t="s">
        <v>61</v>
      </c>
      <c r="F47" s="25" t="s">
        <v>137</v>
      </c>
    </row>
    <row r="48" spans="1:6" ht="15.75" x14ac:dyDescent="0.2">
      <c r="A48" s="23">
        <v>364</v>
      </c>
      <c r="B48" s="24" t="s">
        <v>8</v>
      </c>
      <c r="C48" s="25" t="s">
        <v>20</v>
      </c>
      <c r="D48" s="26" t="s">
        <v>36</v>
      </c>
      <c r="E48" s="27" t="s">
        <v>84</v>
      </c>
      <c r="F48" s="25" t="s">
        <v>138</v>
      </c>
    </row>
    <row r="49" spans="1:6" ht="30" x14ac:dyDescent="0.2">
      <c r="A49" s="23">
        <v>366</v>
      </c>
      <c r="B49" s="24" t="s">
        <v>17</v>
      </c>
      <c r="C49" s="25" t="s">
        <v>26</v>
      </c>
      <c r="D49" s="26" t="s">
        <v>37</v>
      </c>
      <c r="E49" s="27" t="s">
        <v>66</v>
      </c>
      <c r="F49" s="25" t="s">
        <v>139</v>
      </c>
    </row>
    <row r="50" spans="1:6" ht="75" x14ac:dyDescent="0.2">
      <c r="A50" s="23">
        <v>370</v>
      </c>
      <c r="B50" s="24" t="s">
        <v>5</v>
      </c>
      <c r="C50" s="25" t="s">
        <v>27</v>
      </c>
      <c r="D50" s="26" t="s">
        <v>80</v>
      </c>
      <c r="E50" s="27" t="s">
        <v>41</v>
      </c>
      <c r="F50" s="25" t="s">
        <v>140</v>
      </c>
    </row>
    <row r="51" spans="1:6" ht="90" x14ac:dyDescent="0.2">
      <c r="A51" s="23">
        <v>376</v>
      </c>
      <c r="B51" s="24" t="s">
        <v>8</v>
      </c>
      <c r="C51" s="25" t="s">
        <v>21</v>
      </c>
      <c r="D51" s="26" t="s">
        <v>80</v>
      </c>
      <c r="E51" s="27" t="s">
        <v>39</v>
      </c>
      <c r="F51" s="25" t="s">
        <v>141</v>
      </c>
    </row>
    <row r="52" spans="1:6" ht="30" x14ac:dyDescent="0.2">
      <c r="A52" s="23">
        <v>377</v>
      </c>
      <c r="B52" s="24" t="s">
        <v>8</v>
      </c>
      <c r="C52" s="25" t="s">
        <v>10</v>
      </c>
      <c r="D52" s="26" t="s">
        <v>37</v>
      </c>
      <c r="E52" s="27" t="s">
        <v>66</v>
      </c>
      <c r="F52" s="25" t="s">
        <v>142</v>
      </c>
    </row>
    <row r="53" spans="1:6" ht="15.75" x14ac:dyDescent="0.2">
      <c r="A53" s="23">
        <v>386</v>
      </c>
      <c r="B53" s="24" t="s">
        <v>8</v>
      </c>
      <c r="C53" s="25" t="s">
        <v>16</v>
      </c>
      <c r="D53" s="28" t="s">
        <v>37</v>
      </c>
      <c r="E53" s="29" t="s">
        <v>66</v>
      </c>
      <c r="F53" s="25" t="s">
        <v>143</v>
      </c>
    </row>
    <row r="54" spans="1:6" ht="30" x14ac:dyDescent="0.2">
      <c r="A54" s="23">
        <v>399</v>
      </c>
      <c r="B54" s="24" t="s">
        <v>8</v>
      </c>
      <c r="C54" s="25" t="s">
        <v>32</v>
      </c>
      <c r="D54" s="26" t="s">
        <v>34</v>
      </c>
      <c r="E54" s="27" t="s">
        <v>46</v>
      </c>
      <c r="F54" s="25" t="s">
        <v>144</v>
      </c>
    </row>
    <row r="55" spans="1:6" ht="105" x14ac:dyDescent="0.2">
      <c r="A55" s="23">
        <v>415</v>
      </c>
      <c r="B55" s="24" t="s">
        <v>8</v>
      </c>
      <c r="C55" s="25" t="s">
        <v>15</v>
      </c>
      <c r="D55" s="28" t="s">
        <v>190</v>
      </c>
      <c r="E55" s="29" t="s">
        <v>191</v>
      </c>
      <c r="F55" s="25" t="s">
        <v>189</v>
      </c>
    </row>
    <row r="56" spans="1:6" ht="30" x14ac:dyDescent="0.2">
      <c r="A56" s="23">
        <v>418</v>
      </c>
      <c r="B56" s="24" t="s">
        <v>8</v>
      </c>
      <c r="C56" s="25" t="s">
        <v>27</v>
      </c>
      <c r="D56" s="26"/>
      <c r="E56" s="27"/>
      <c r="F56" s="25" t="s">
        <v>145</v>
      </c>
    </row>
    <row r="57" spans="1:6" ht="15.75" x14ac:dyDescent="0.2">
      <c r="A57" s="23">
        <v>422</v>
      </c>
      <c r="B57" s="24" t="s">
        <v>17</v>
      </c>
      <c r="C57" s="25" t="s">
        <v>107</v>
      </c>
      <c r="D57" s="26" t="s">
        <v>80</v>
      </c>
      <c r="E57" s="27" t="s">
        <v>41</v>
      </c>
      <c r="F57" s="25" t="s">
        <v>146</v>
      </c>
    </row>
    <row r="58" spans="1:6" ht="15.75" x14ac:dyDescent="0.2">
      <c r="A58" s="23">
        <v>426</v>
      </c>
      <c r="B58" s="24" t="s">
        <v>5</v>
      </c>
      <c r="C58" s="25" t="s">
        <v>15</v>
      </c>
      <c r="D58" s="28" t="s">
        <v>37</v>
      </c>
      <c r="E58" s="29" t="s">
        <v>66</v>
      </c>
      <c r="F58" s="25" t="s">
        <v>147</v>
      </c>
    </row>
    <row r="59" spans="1:6" ht="120" x14ac:dyDescent="0.2">
      <c r="A59" s="23">
        <v>434</v>
      </c>
      <c r="B59" s="24" t="s">
        <v>5</v>
      </c>
      <c r="C59" s="25" t="s">
        <v>10</v>
      </c>
      <c r="D59" s="28" t="s">
        <v>176</v>
      </c>
      <c r="E59" s="29" t="s">
        <v>193</v>
      </c>
      <c r="F59" s="25" t="s">
        <v>192</v>
      </c>
    </row>
    <row r="60" spans="1:6" ht="180" x14ac:dyDescent="0.2">
      <c r="A60" s="23">
        <v>435</v>
      </c>
      <c r="B60" s="24" t="s">
        <v>8</v>
      </c>
      <c r="C60" s="25" t="s">
        <v>28</v>
      </c>
      <c r="D60" s="26" t="s">
        <v>37</v>
      </c>
      <c r="E60" s="27" t="s">
        <v>66</v>
      </c>
      <c r="F60" s="25" t="s">
        <v>148</v>
      </c>
    </row>
    <row r="61" spans="1:6" ht="15.75" x14ac:dyDescent="0.2">
      <c r="A61" s="23">
        <v>439</v>
      </c>
      <c r="B61" s="24" t="s">
        <v>8</v>
      </c>
      <c r="C61" s="25" t="s">
        <v>10</v>
      </c>
      <c r="D61" s="26" t="s">
        <v>34</v>
      </c>
      <c r="E61" s="27" t="s">
        <v>46</v>
      </c>
      <c r="F61" s="25" t="s">
        <v>149</v>
      </c>
    </row>
    <row r="62" spans="1:6" ht="15.75" x14ac:dyDescent="0.2">
      <c r="A62" s="23">
        <v>467</v>
      </c>
      <c r="B62" s="24" t="s">
        <v>5</v>
      </c>
      <c r="C62" s="25" t="s">
        <v>107</v>
      </c>
      <c r="D62" s="26"/>
      <c r="E62" s="27"/>
      <c r="F62" s="25" t="s">
        <v>150</v>
      </c>
    </row>
    <row r="63" spans="1:6" ht="47.25" x14ac:dyDescent="0.2">
      <c r="A63" s="23">
        <v>468</v>
      </c>
      <c r="B63" s="24" t="s">
        <v>8</v>
      </c>
      <c r="C63" s="25" t="s">
        <v>11</v>
      </c>
      <c r="D63" s="28" t="s">
        <v>195</v>
      </c>
      <c r="E63" s="29" t="s">
        <v>196</v>
      </c>
      <c r="F63" s="25" t="s">
        <v>194</v>
      </c>
    </row>
    <row r="64" spans="1:6" ht="45" x14ac:dyDescent="0.2">
      <c r="A64" s="23">
        <v>478</v>
      </c>
      <c r="B64" s="24" t="s">
        <v>5</v>
      </c>
      <c r="C64" s="25" t="s">
        <v>11</v>
      </c>
      <c r="D64" s="26" t="s">
        <v>34</v>
      </c>
      <c r="E64" s="27" t="s">
        <v>49</v>
      </c>
      <c r="F64" s="25" t="s">
        <v>151</v>
      </c>
    </row>
    <row r="65" spans="1:8" ht="15.75" x14ac:dyDescent="0.2">
      <c r="A65" s="23">
        <v>481</v>
      </c>
      <c r="B65" s="24" t="s">
        <v>5</v>
      </c>
      <c r="C65" s="25" t="s">
        <v>6</v>
      </c>
      <c r="D65" s="26"/>
      <c r="E65" s="27"/>
      <c r="F65" s="25" t="s">
        <v>152</v>
      </c>
    </row>
    <row r="66" spans="1:8" ht="15.75" x14ac:dyDescent="0.2">
      <c r="A66" s="23">
        <v>482</v>
      </c>
      <c r="B66" s="24" t="s">
        <v>8</v>
      </c>
      <c r="C66" s="25" t="s">
        <v>13</v>
      </c>
      <c r="D66" s="26" t="s">
        <v>35</v>
      </c>
      <c r="E66" s="27" t="s">
        <v>42</v>
      </c>
      <c r="F66" s="25" t="s">
        <v>153</v>
      </c>
    </row>
    <row r="67" spans="1:8" ht="105" x14ac:dyDescent="0.2">
      <c r="A67" s="23">
        <v>484</v>
      </c>
      <c r="B67" s="24" t="s">
        <v>8</v>
      </c>
      <c r="C67" s="25" t="s">
        <v>16</v>
      </c>
      <c r="D67" s="28" t="s">
        <v>198</v>
      </c>
      <c r="E67" s="29" t="s">
        <v>199</v>
      </c>
      <c r="F67" s="25" t="s">
        <v>197</v>
      </c>
    </row>
    <row r="68" spans="1:8" ht="30" x14ac:dyDescent="0.2">
      <c r="A68" s="23">
        <v>510</v>
      </c>
      <c r="B68" s="24" t="s">
        <v>5</v>
      </c>
      <c r="C68" s="25" t="s">
        <v>19</v>
      </c>
      <c r="D68" s="26"/>
      <c r="E68" s="27"/>
      <c r="F68" s="25" t="s">
        <v>154</v>
      </c>
    </row>
    <row r="69" spans="1:8" ht="15.75" x14ac:dyDescent="0.2">
      <c r="A69" s="23">
        <v>512</v>
      </c>
      <c r="B69" s="24" t="s">
        <v>5</v>
      </c>
      <c r="C69" s="25" t="s">
        <v>20</v>
      </c>
      <c r="D69" s="26" t="s">
        <v>37</v>
      </c>
      <c r="E69" s="27" t="s">
        <v>67</v>
      </c>
      <c r="F69" s="25" t="s">
        <v>155</v>
      </c>
    </row>
    <row r="70" spans="1:8" ht="15.75" x14ac:dyDescent="0.2">
      <c r="A70" s="23">
        <v>528</v>
      </c>
      <c r="B70" s="24" t="s">
        <v>5</v>
      </c>
      <c r="C70" s="25" t="s">
        <v>6</v>
      </c>
      <c r="D70" s="26" t="s">
        <v>36</v>
      </c>
      <c r="E70" s="27" t="s">
        <v>84</v>
      </c>
      <c r="F70" s="25" t="s">
        <v>156</v>
      </c>
    </row>
    <row r="71" spans="1:8" ht="30" x14ac:dyDescent="0.2">
      <c r="A71" s="23">
        <v>530</v>
      </c>
      <c r="B71" s="24" t="s">
        <v>5</v>
      </c>
      <c r="C71" s="25" t="s">
        <v>31</v>
      </c>
      <c r="D71" s="26" t="s">
        <v>80</v>
      </c>
      <c r="E71" s="27" t="s">
        <v>41</v>
      </c>
      <c r="F71" s="25" t="s">
        <v>157</v>
      </c>
    </row>
    <row r="72" spans="1:8" ht="15.75" x14ac:dyDescent="0.2">
      <c r="A72" s="23">
        <v>535</v>
      </c>
      <c r="B72" s="24" t="s">
        <v>5</v>
      </c>
      <c r="C72" s="25" t="s">
        <v>11</v>
      </c>
      <c r="D72" s="26" t="s">
        <v>36</v>
      </c>
      <c r="E72" s="27" t="s">
        <v>84</v>
      </c>
      <c r="F72" s="25" t="s">
        <v>158</v>
      </c>
    </row>
    <row r="73" spans="1:8" ht="45" x14ac:dyDescent="0.2">
      <c r="A73" s="23">
        <v>548</v>
      </c>
      <c r="B73" s="24" t="s">
        <v>5</v>
      </c>
      <c r="C73" s="25" t="s">
        <v>31</v>
      </c>
      <c r="D73" s="26"/>
      <c r="E73" s="27"/>
      <c r="F73" s="25" t="s">
        <v>159</v>
      </c>
    </row>
    <row r="74" spans="1:8" ht="47.25" x14ac:dyDescent="0.2">
      <c r="A74" s="23">
        <v>552</v>
      </c>
      <c r="B74" s="24" t="s">
        <v>5</v>
      </c>
      <c r="C74" s="25" t="s">
        <v>107</v>
      </c>
      <c r="D74" s="28" t="s">
        <v>81</v>
      </c>
      <c r="E74" s="29" t="s">
        <v>83</v>
      </c>
      <c r="F74" s="25" t="s">
        <v>200</v>
      </c>
    </row>
    <row r="78" spans="1:8" ht="15" x14ac:dyDescent="0.2">
      <c r="E78" s="6" t="s">
        <v>95</v>
      </c>
      <c r="H78" s="4"/>
    </row>
    <row r="79" spans="1:8" ht="15" x14ac:dyDescent="0.2">
      <c r="E79" s="6" t="s">
        <v>96</v>
      </c>
      <c r="G79" s="3"/>
      <c r="H79" s="3"/>
    </row>
    <row r="80" spans="1:8" ht="15" x14ac:dyDescent="0.2">
      <c r="A80" s="7"/>
      <c r="E80" s="4"/>
      <c r="F80" s="13" t="s">
        <v>87</v>
      </c>
      <c r="G80" s="3"/>
      <c r="H80" s="3"/>
    </row>
    <row r="81" spans="1:11" ht="15" x14ac:dyDescent="0.2">
      <c r="A81" s="7"/>
      <c r="E81" s="7"/>
      <c r="F81" s="8"/>
      <c r="G81" s="3"/>
      <c r="H81" s="3"/>
    </row>
    <row r="82" spans="1:11" ht="30.75" x14ac:dyDescent="0.2">
      <c r="E82" s="18" t="s">
        <v>105</v>
      </c>
      <c r="G82" s="14" t="s">
        <v>104</v>
      </c>
    </row>
    <row r="83" spans="1:11" ht="15" x14ac:dyDescent="0.2">
      <c r="A83" s="7"/>
      <c r="E83" s="7"/>
      <c r="F83" s="8"/>
      <c r="G83" s="3"/>
    </row>
    <row r="84" spans="1:11" ht="15.75" x14ac:dyDescent="0.25">
      <c r="E84" s="9" t="s">
        <v>80</v>
      </c>
      <c r="F84" s="10" t="s">
        <v>43</v>
      </c>
      <c r="G84" s="15">
        <f>SUM(G85:G89)</f>
        <v>21</v>
      </c>
      <c r="H84" s="17">
        <f t="shared" ref="H84:H89" si="0">G84/$G$118</f>
        <v>0.48837209302325579</v>
      </c>
      <c r="J84" s="15"/>
      <c r="K84" s="17"/>
    </row>
    <row r="85" spans="1:11" ht="15.75" x14ac:dyDescent="0.25">
      <c r="A85" s="11"/>
      <c r="E85" s="6" t="s">
        <v>39</v>
      </c>
      <c r="F85" s="12" t="s">
        <v>86</v>
      </c>
      <c r="G85" s="14">
        <f>COUNTIF($E$9:$E$74,E85)</f>
        <v>2</v>
      </c>
      <c r="H85" s="16">
        <f t="shared" si="0"/>
        <v>4.6511627906976744E-2</v>
      </c>
      <c r="J85" s="14"/>
      <c r="K85" s="16"/>
    </row>
    <row r="86" spans="1:11" ht="15.75" x14ac:dyDescent="0.25">
      <c r="A86" s="11"/>
      <c r="E86" s="6" t="s">
        <v>40</v>
      </c>
      <c r="F86" s="12" t="s">
        <v>97</v>
      </c>
      <c r="G86" s="14">
        <f>COUNTIF($E$9:$E$74,E86)</f>
        <v>2</v>
      </c>
      <c r="H86" s="16">
        <f t="shared" si="0"/>
        <v>4.6511627906976744E-2</v>
      </c>
      <c r="J86" s="14"/>
      <c r="K86" s="16"/>
    </row>
    <row r="87" spans="1:11" ht="15.75" x14ac:dyDescent="0.25">
      <c r="A87" s="11"/>
      <c r="E87" s="6" t="s">
        <v>41</v>
      </c>
      <c r="F87" s="51" t="s">
        <v>98</v>
      </c>
      <c r="G87" s="14">
        <f>COUNTIF($E$9:$E$74,E87)</f>
        <v>17</v>
      </c>
      <c r="H87" s="16">
        <f t="shared" si="0"/>
        <v>0.39534883720930231</v>
      </c>
      <c r="J87" s="14"/>
      <c r="K87" s="16"/>
    </row>
    <row r="88" spans="1:11" ht="15.75" x14ac:dyDescent="0.25">
      <c r="A88" s="11"/>
      <c r="E88" s="6" t="s">
        <v>85</v>
      </c>
      <c r="F88" s="12" t="s">
        <v>99</v>
      </c>
      <c r="G88" s="14">
        <f>COUNTIF($E$9:$E$74,E88)</f>
        <v>0</v>
      </c>
      <c r="H88" s="16">
        <f t="shared" si="0"/>
        <v>0</v>
      </c>
      <c r="J88" s="14"/>
      <c r="K88" s="16"/>
    </row>
    <row r="89" spans="1:11" ht="15.75" x14ac:dyDescent="0.25">
      <c r="A89" s="11"/>
      <c r="E89" s="6" t="s">
        <v>56</v>
      </c>
      <c r="F89" s="12" t="s">
        <v>100</v>
      </c>
      <c r="G89" s="14">
        <f>COUNTIF($E$9:$E$74,E89)</f>
        <v>0</v>
      </c>
      <c r="H89" s="16">
        <f t="shared" si="0"/>
        <v>0</v>
      </c>
      <c r="J89" s="14"/>
      <c r="K89" s="16"/>
    </row>
    <row r="90" spans="1:11" ht="15" x14ac:dyDescent="0.2">
      <c r="A90" s="7"/>
      <c r="E90" s="7"/>
      <c r="F90" s="8"/>
      <c r="G90" s="14"/>
      <c r="H90" s="16"/>
      <c r="J90" s="14"/>
      <c r="K90" s="16"/>
    </row>
    <row r="91" spans="1:11" ht="15.75" x14ac:dyDescent="0.25">
      <c r="E91" s="9" t="s">
        <v>34</v>
      </c>
      <c r="F91" s="10" t="s">
        <v>44</v>
      </c>
      <c r="G91" s="15">
        <f>SUM(G92:G94)</f>
        <v>6</v>
      </c>
      <c r="H91" s="17">
        <f>G91/$G$118</f>
        <v>0.13953488372093023</v>
      </c>
      <c r="J91" s="15"/>
      <c r="K91" s="17"/>
    </row>
    <row r="92" spans="1:11" ht="15" x14ac:dyDescent="0.2">
      <c r="A92" s="7"/>
      <c r="E92" s="6" t="s">
        <v>49</v>
      </c>
      <c r="F92" s="51" t="s">
        <v>47</v>
      </c>
      <c r="G92" s="14">
        <f>COUNTIF($E$9:$E$74,E92)</f>
        <v>3</v>
      </c>
      <c r="H92" s="16">
        <f>G92/$G$118</f>
        <v>6.9767441860465115E-2</v>
      </c>
      <c r="J92" s="14"/>
      <c r="K92" s="16"/>
    </row>
    <row r="93" spans="1:11" ht="15" x14ac:dyDescent="0.2">
      <c r="A93" s="7"/>
      <c r="E93" s="6" t="s">
        <v>46</v>
      </c>
      <c r="F93" s="51" t="s">
        <v>60</v>
      </c>
      <c r="G93" s="14">
        <f>COUNTIF($E$9:$E$74,E93)</f>
        <v>3</v>
      </c>
      <c r="H93" s="16">
        <f>G93/$G$118</f>
        <v>6.9767441860465115E-2</v>
      </c>
      <c r="J93" s="14"/>
      <c r="K93" s="16"/>
    </row>
    <row r="94" spans="1:11" ht="15" x14ac:dyDescent="0.2">
      <c r="A94" s="7"/>
      <c r="E94" s="6" t="s">
        <v>45</v>
      </c>
      <c r="F94" s="12" t="s">
        <v>48</v>
      </c>
      <c r="G94" s="14">
        <f>COUNTIF($E$9:$E$74,E94)</f>
        <v>0</v>
      </c>
      <c r="H94" s="16">
        <f>G94/$G$118</f>
        <v>0</v>
      </c>
      <c r="J94" s="14"/>
      <c r="K94" s="16"/>
    </row>
    <row r="95" spans="1:11" ht="15" x14ac:dyDescent="0.2">
      <c r="A95" s="7"/>
      <c r="E95" s="7"/>
      <c r="F95" s="8"/>
      <c r="G95" s="14"/>
      <c r="H95" s="17"/>
      <c r="J95" s="14"/>
      <c r="K95" s="17"/>
    </row>
    <row r="96" spans="1:11" ht="15.75" x14ac:dyDescent="0.25">
      <c r="E96" s="9" t="s">
        <v>35</v>
      </c>
      <c r="F96" s="10" t="s">
        <v>50</v>
      </c>
      <c r="G96" s="15">
        <f>SUM(G97:G99)</f>
        <v>1</v>
      </c>
      <c r="H96" s="17">
        <f>G96/$G$118</f>
        <v>2.3255813953488372E-2</v>
      </c>
      <c r="J96" s="15"/>
      <c r="K96" s="17"/>
    </row>
    <row r="97" spans="1:11" ht="15" x14ac:dyDescent="0.2">
      <c r="A97" s="7"/>
      <c r="E97" s="6" t="s">
        <v>51</v>
      </c>
      <c r="F97" s="12" t="s">
        <v>52</v>
      </c>
      <c r="G97" s="14">
        <f>COUNTIF($E$9:$E$74,E97)</f>
        <v>0</v>
      </c>
      <c r="H97" s="16">
        <f>G97/$G$118</f>
        <v>0</v>
      </c>
      <c r="J97" s="14"/>
      <c r="K97" s="16"/>
    </row>
    <row r="98" spans="1:11" ht="15" x14ac:dyDescent="0.2">
      <c r="A98" s="7"/>
      <c r="E98" s="6" t="s">
        <v>42</v>
      </c>
      <c r="F98" s="12" t="s">
        <v>53</v>
      </c>
      <c r="G98" s="14">
        <f>COUNTIF($E$9:$E$74,E98)</f>
        <v>1</v>
      </c>
      <c r="H98" s="16">
        <f>G98/$G$118</f>
        <v>2.3255813953488372E-2</v>
      </c>
      <c r="J98" s="14"/>
      <c r="K98" s="16"/>
    </row>
    <row r="99" spans="1:11" ht="15" x14ac:dyDescent="0.2">
      <c r="A99" s="7"/>
      <c r="E99" s="6" t="s">
        <v>54</v>
      </c>
      <c r="F99" s="12" t="s">
        <v>55</v>
      </c>
      <c r="G99" s="14">
        <f>COUNTIF($E$9:$E$74,E99)</f>
        <v>0</v>
      </c>
      <c r="H99" s="16">
        <f>G99/$G$118</f>
        <v>0</v>
      </c>
      <c r="J99" s="14"/>
      <c r="K99" s="16"/>
    </row>
    <row r="100" spans="1:11" ht="15" x14ac:dyDescent="0.2">
      <c r="A100" s="7"/>
      <c r="E100" s="7"/>
      <c r="F100" s="8"/>
      <c r="G100" s="14"/>
      <c r="H100" s="17"/>
      <c r="J100" s="14"/>
      <c r="K100" s="17"/>
    </row>
    <row r="101" spans="1:11" ht="15.75" x14ac:dyDescent="0.25">
      <c r="E101" s="9" t="s">
        <v>36</v>
      </c>
      <c r="F101" s="10" t="s">
        <v>57</v>
      </c>
      <c r="G101" s="15">
        <f>SUM(G102:G106)</f>
        <v>6</v>
      </c>
      <c r="H101" s="17">
        <f t="shared" ref="H101:H106" si="1">G101/$G$118</f>
        <v>0.13953488372093023</v>
      </c>
      <c r="J101" s="15"/>
      <c r="K101" s="17"/>
    </row>
    <row r="102" spans="1:11" ht="15" x14ac:dyDescent="0.2">
      <c r="A102" s="7"/>
      <c r="E102" s="6" t="s">
        <v>58</v>
      </c>
      <c r="F102" s="12" t="s">
        <v>59</v>
      </c>
      <c r="G102" s="14">
        <f>COUNTIF($E$9:$E$74,E102)</f>
        <v>0</v>
      </c>
      <c r="H102" s="16">
        <f t="shared" si="1"/>
        <v>0</v>
      </c>
      <c r="J102" s="14"/>
      <c r="K102" s="16"/>
    </row>
    <row r="103" spans="1:11" ht="15" x14ac:dyDescent="0.2">
      <c r="A103" s="7"/>
      <c r="E103" s="6" t="s">
        <v>82</v>
      </c>
      <c r="F103" s="12" t="s">
        <v>101</v>
      </c>
      <c r="G103" s="14">
        <f>COUNTIF($E$9:$E$74,E103)</f>
        <v>0</v>
      </c>
      <c r="H103" s="16">
        <f t="shared" si="1"/>
        <v>0</v>
      </c>
      <c r="J103" s="14"/>
      <c r="K103" s="16"/>
    </row>
    <row r="104" spans="1:11" ht="15" x14ac:dyDescent="0.2">
      <c r="A104" s="7"/>
      <c r="E104" s="6" t="s">
        <v>61</v>
      </c>
      <c r="F104" s="51" t="s">
        <v>102</v>
      </c>
      <c r="G104" s="14">
        <f>COUNTIF($E$9:$E$74,E104)</f>
        <v>3</v>
      </c>
      <c r="H104" s="16">
        <f t="shared" si="1"/>
        <v>6.9767441860465115E-2</v>
      </c>
      <c r="J104" s="14"/>
      <c r="K104" s="16"/>
    </row>
    <row r="105" spans="1:11" ht="15" x14ac:dyDescent="0.2">
      <c r="A105" s="7"/>
      <c r="E105" s="6" t="s">
        <v>62</v>
      </c>
      <c r="F105" s="12" t="s">
        <v>63</v>
      </c>
      <c r="G105" s="14">
        <f>COUNTIF($E$9:$E$74,E105)</f>
        <v>0</v>
      </c>
      <c r="H105" s="16">
        <f t="shared" si="1"/>
        <v>0</v>
      </c>
      <c r="J105" s="14"/>
      <c r="K105" s="16"/>
    </row>
    <row r="106" spans="1:11" ht="15" x14ac:dyDescent="0.2">
      <c r="A106" s="7"/>
      <c r="E106" s="6" t="s">
        <v>84</v>
      </c>
      <c r="F106" s="51" t="s">
        <v>64</v>
      </c>
      <c r="G106" s="14">
        <f>COUNTIF($E$9:$E$74,E106)</f>
        <v>3</v>
      </c>
      <c r="H106" s="16">
        <f t="shared" si="1"/>
        <v>6.9767441860465115E-2</v>
      </c>
      <c r="J106" s="14"/>
      <c r="K106" s="16"/>
    </row>
    <row r="107" spans="1:11" ht="15" x14ac:dyDescent="0.2">
      <c r="A107" s="7"/>
      <c r="E107" s="7"/>
      <c r="F107" s="8"/>
      <c r="G107" s="14"/>
      <c r="H107" s="17"/>
      <c r="J107" s="14"/>
      <c r="K107" s="17"/>
    </row>
    <row r="108" spans="1:11" ht="15.75" x14ac:dyDescent="0.25">
      <c r="E108" s="9" t="s">
        <v>37</v>
      </c>
      <c r="F108" s="10" t="s">
        <v>65</v>
      </c>
      <c r="G108" s="15">
        <f>SUM(G109:G110)</f>
        <v>9</v>
      </c>
      <c r="H108" s="17">
        <f>G108/$G$118</f>
        <v>0.20930232558139536</v>
      </c>
      <c r="J108" s="15"/>
      <c r="K108" s="17"/>
    </row>
    <row r="109" spans="1:11" ht="15" x14ac:dyDescent="0.2">
      <c r="A109" s="7"/>
      <c r="E109" s="6" t="s">
        <v>66</v>
      </c>
      <c r="F109" s="51" t="s">
        <v>162</v>
      </c>
      <c r="G109" s="14">
        <f>COUNTIF($E$9:$E$74,E109)</f>
        <v>8</v>
      </c>
      <c r="H109" s="16">
        <f>G109/$G$118</f>
        <v>0.18604651162790697</v>
      </c>
      <c r="J109" s="14"/>
      <c r="K109" s="16"/>
    </row>
    <row r="110" spans="1:11" ht="15" x14ac:dyDescent="0.2">
      <c r="A110" s="7"/>
      <c r="E110" s="6" t="s">
        <v>67</v>
      </c>
      <c r="F110" s="12" t="s">
        <v>68</v>
      </c>
      <c r="G110" s="14">
        <f>COUNTIF($E$9:$E$74,E110)</f>
        <v>1</v>
      </c>
      <c r="H110" s="16">
        <f>G110/$G$118</f>
        <v>2.3255813953488372E-2</v>
      </c>
      <c r="J110" s="14"/>
      <c r="K110" s="16"/>
    </row>
    <row r="111" spans="1:11" ht="15" x14ac:dyDescent="0.2">
      <c r="A111" s="7"/>
      <c r="E111" s="7"/>
      <c r="F111" s="8"/>
      <c r="G111" s="14"/>
      <c r="H111" s="17"/>
      <c r="J111" s="14"/>
      <c r="K111" s="17"/>
    </row>
    <row r="112" spans="1:11" ht="15.75" x14ac:dyDescent="0.25">
      <c r="E112" s="9" t="s">
        <v>38</v>
      </c>
      <c r="F112" s="10" t="s">
        <v>69</v>
      </c>
      <c r="G112" s="15">
        <f>SUM(G113:G117)</f>
        <v>0</v>
      </c>
      <c r="H112" s="17">
        <f t="shared" ref="H112:H117" si="2">G112/$G$118</f>
        <v>0</v>
      </c>
      <c r="J112" s="15"/>
      <c r="K112" s="17"/>
    </row>
    <row r="113" spans="1:11" ht="15" x14ac:dyDescent="0.2">
      <c r="A113" s="7"/>
      <c r="E113" s="6" t="s">
        <v>70</v>
      </c>
      <c r="F113" s="12" t="s">
        <v>71</v>
      </c>
      <c r="G113" s="14">
        <f>COUNTIF($E$9:$E$74,E113)</f>
        <v>0</v>
      </c>
      <c r="H113" s="16">
        <f t="shared" si="2"/>
        <v>0</v>
      </c>
      <c r="J113" s="14"/>
      <c r="K113" s="16"/>
    </row>
    <row r="114" spans="1:11" ht="15" x14ac:dyDescent="0.2">
      <c r="A114" s="7"/>
      <c r="E114" s="6" t="s">
        <v>72</v>
      </c>
      <c r="F114" s="12" t="s">
        <v>73</v>
      </c>
      <c r="G114" s="14">
        <f>COUNTIF($E$9:$E$74,E114)</f>
        <v>0</v>
      </c>
      <c r="H114" s="16">
        <f t="shared" si="2"/>
        <v>0</v>
      </c>
      <c r="J114" s="14"/>
      <c r="K114" s="16"/>
    </row>
    <row r="115" spans="1:11" ht="15" x14ac:dyDescent="0.2">
      <c r="A115" s="7"/>
      <c r="E115" s="6" t="s">
        <v>74</v>
      </c>
      <c r="F115" s="12" t="s">
        <v>75</v>
      </c>
      <c r="G115" s="14">
        <f>COUNTIF($E$9:$E$74,E115)</f>
        <v>0</v>
      </c>
      <c r="H115" s="16">
        <f t="shared" si="2"/>
        <v>0</v>
      </c>
      <c r="J115" s="14"/>
      <c r="K115" s="16"/>
    </row>
    <row r="116" spans="1:11" ht="15" x14ac:dyDescent="0.2">
      <c r="A116" s="7"/>
      <c r="E116" s="6" t="s">
        <v>76</v>
      </c>
      <c r="F116" s="12" t="s">
        <v>77</v>
      </c>
      <c r="G116" s="14">
        <f>COUNTIF($E$9:$E$74,E116)</f>
        <v>0</v>
      </c>
      <c r="H116" s="16">
        <f t="shared" si="2"/>
        <v>0</v>
      </c>
      <c r="J116" s="14"/>
      <c r="K116" s="16"/>
    </row>
    <row r="117" spans="1:11" ht="15" x14ac:dyDescent="0.2">
      <c r="A117" s="7"/>
      <c r="E117" s="6" t="s">
        <v>78</v>
      </c>
      <c r="F117" s="12" t="s">
        <v>79</v>
      </c>
      <c r="G117" s="14">
        <f>COUNTIF($E$9:$E$74,E117)</f>
        <v>0</v>
      </c>
      <c r="H117" s="16">
        <f t="shared" si="2"/>
        <v>0</v>
      </c>
      <c r="J117" s="14"/>
      <c r="K117" s="16"/>
    </row>
    <row r="118" spans="1:11" ht="15.75" x14ac:dyDescent="0.25">
      <c r="E118" s="4"/>
      <c r="F118" s="19" t="s">
        <v>103</v>
      </c>
      <c r="G118" s="48">
        <f>G84+G91+G96+G101+G108+G112</f>
        <v>43</v>
      </c>
      <c r="H118" s="49">
        <f>H84+H91+H96+H101+H108+H112</f>
        <v>1</v>
      </c>
      <c r="J118" s="48"/>
      <c r="K118" s="49"/>
    </row>
    <row r="119" spans="1:11" x14ac:dyDescent="0.2">
      <c r="B119" s="4"/>
    </row>
  </sheetData>
  <autoFilter ref="A8:F74"/>
  <mergeCells count="1">
    <mergeCell ref="B4:F4"/>
  </mergeCells>
  <hyperlinks>
    <hyperlink ref="F80" r:id="rId1"/>
  </hyperlinks>
  <pageMargins left="0.5" right="0.5" top="1" bottom="1" header="0.5" footer="0.5"/>
  <pageSetup paperSize="9" orientation="portrait" useFirstPageNumber="1" horizontalDpi="300" verticalDpi="300" r:id="rId2"/>
  <headerFooter>
    <oddHeader>&amp;C&amp;"Times New Roman,Normal"&amp;12&amp;A</oddHeader>
    <oddFooter>&amp;C&amp;"Times New Roman,Normal"&amp;12Page &amp;P</oddFooter>
  </headerFooter>
  <colBreaks count="1" manualBreakCount="1">
    <brk id="3" max="521" man="1"/>
  </colBreaks>
  <drawing r:id="rId3"/>
</worksheet>
</file>

<file path=docProps/app.xml><?xml version="1.0" encoding="utf-8"?>
<Properties xmlns="http://schemas.openxmlformats.org/officeDocument/2006/extended-properties" xmlns:vt="http://schemas.openxmlformats.org/officeDocument/2006/docPropsVTypes">
  <Template/>
  <TotalTime>27</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201819 a 201920 Directoresas 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Doc Author</dc:creator>
  <dc:description/>
  <cp:lastModifiedBy>José Miguel Dorribo Rivera</cp:lastModifiedBy>
  <cp:revision>1</cp:revision>
  <cp:lastPrinted>2020-08-31T10:37:40Z</cp:lastPrinted>
  <dcterms:created xsi:type="dcterms:W3CDTF">2020-07-23T07:49:15Z</dcterms:created>
  <dcterms:modified xsi:type="dcterms:W3CDTF">2024-12-05T14:01:36Z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